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1) RAPORLAR\05 - DİPNOT\2019\30.06.2019\dipnot-konsolide\"/>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7" r:id="rId7"/>
    <sheet name="nat" sheetId="1" r:id="rId8"/>
    <sheet name="kdt" sheetId="24" state="hidden"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kz!$B$1:$H$76</definedName>
    <definedName name="_xlnm._FilterDatabase" localSheetId="0" hidden="1">v!#REF!</definedName>
    <definedName name="_xlnm._FilterDatabase" localSheetId="1" hidden="1">y!#REF!</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kz!$B$2:$J$73</definedName>
    <definedName name="_xlnm.Print_Area" localSheetId="4">kzdg!$A$1:$F$26</definedName>
    <definedName name="_xlnm.Print_Area" localSheetId="7">nat!$A$1:$F$67</definedName>
    <definedName name="_xlnm.Print_Area" localSheetId="2">nh!$B$1:$J$75</definedName>
    <definedName name="_xlnm.Print_Area" localSheetId="5">özkaynak!$B$2:$V$56</definedName>
    <definedName name="_xlnm.Print_Area" localSheetId="6">özkaynak2!$B$2:$V$56</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62913"/>
</workbook>
</file>

<file path=xl/calcChain.xml><?xml version="1.0" encoding="utf-8"?>
<calcChain xmlns="http://schemas.openxmlformats.org/spreadsheetml/2006/main">
  <c r="E34" i="17" l="1"/>
  <c r="E33" i="17"/>
  <c r="E32" i="17"/>
  <c r="E31" i="17"/>
  <c r="E59" i="20" l="1"/>
  <c r="D34" i="17"/>
  <c r="D33" i="17"/>
  <c r="D32" i="17"/>
  <c r="D31" i="17"/>
  <c r="I62" i="22"/>
  <c r="I61" i="22"/>
  <c r="I60" i="22"/>
  <c r="I44" i="22"/>
  <c r="I26" i="22"/>
  <c r="G62" i="22"/>
  <c r="G61" i="22"/>
  <c r="G60" i="22"/>
  <c r="G44" i="22"/>
  <c r="G26" i="22"/>
  <c r="H93" i="22"/>
  <c r="H92" i="22"/>
  <c r="H91" i="22"/>
  <c r="H90" i="22"/>
  <c r="H89" i="22"/>
  <c r="H88" i="22"/>
  <c r="H87" i="22"/>
  <c r="H86" i="22"/>
  <c r="H85" i="22"/>
  <c r="H84" i="22"/>
  <c r="H83" i="22"/>
  <c r="H82" i="22"/>
  <c r="H81" i="22"/>
  <c r="H80" i="22"/>
  <c r="H79" i="22"/>
  <c r="H78" i="22"/>
  <c r="H77" i="22"/>
  <c r="H76" i="22"/>
  <c r="H75" i="22"/>
  <c r="F93" i="22"/>
  <c r="F92" i="22"/>
  <c r="F91" i="22"/>
  <c r="F90" i="22"/>
  <c r="F89" i="22"/>
  <c r="F88" i="22"/>
  <c r="F87" i="22"/>
  <c r="F86" i="22"/>
  <c r="F85" i="22"/>
  <c r="F84" i="22"/>
  <c r="F83" i="22"/>
  <c r="F82" i="22"/>
  <c r="F81" i="22"/>
  <c r="F80" i="22"/>
  <c r="F79" i="22"/>
  <c r="F78" i="22"/>
  <c r="F77" i="22"/>
  <c r="F76" i="22"/>
  <c r="F75" i="22"/>
  <c r="H62" i="3"/>
  <c r="H61" i="3"/>
  <c r="F64" i="4"/>
  <c r="K64" i="4"/>
  <c r="J64" i="4"/>
  <c r="I64" i="4"/>
  <c r="H64" i="4"/>
  <c r="G64" i="4"/>
  <c r="K63" i="4"/>
  <c r="J63" i="4"/>
  <c r="I63" i="4"/>
  <c r="H63" i="4"/>
  <c r="G63" i="4"/>
  <c r="F63" i="4"/>
  <c r="K62" i="4"/>
  <c r="J62" i="4"/>
  <c r="I62" i="4"/>
  <c r="H62" i="4"/>
  <c r="G62" i="4"/>
  <c r="F62" i="4"/>
  <c r="K61" i="4"/>
  <c r="J61" i="4"/>
  <c r="I61" i="4"/>
  <c r="H61" i="4"/>
  <c r="G61" i="4"/>
  <c r="F61" i="4"/>
  <c r="K60" i="4"/>
  <c r="J60" i="4"/>
  <c r="I60" i="4"/>
  <c r="H60" i="4"/>
  <c r="G60" i="4"/>
  <c r="F60" i="4"/>
  <c r="K59" i="4"/>
  <c r="J59" i="4"/>
  <c r="I59" i="4"/>
  <c r="H59" i="4"/>
  <c r="G59" i="4"/>
  <c r="F59" i="4"/>
  <c r="K58" i="4"/>
  <c r="J58" i="4"/>
  <c r="I58" i="4"/>
  <c r="H58" i="4"/>
  <c r="G58" i="4"/>
  <c r="F58" i="4"/>
  <c r="K57" i="4"/>
  <c r="J57" i="4"/>
  <c r="I57" i="4"/>
  <c r="H57" i="4"/>
  <c r="G57" i="4"/>
  <c r="F57" i="4"/>
  <c r="K56" i="4"/>
  <c r="J56" i="4"/>
  <c r="I56" i="4"/>
  <c r="H56" i="4"/>
  <c r="G56" i="4"/>
  <c r="F56" i="4"/>
  <c r="K81" i="3" l="1"/>
  <c r="J81" i="3"/>
  <c r="I81" i="3"/>
  <c r="H81" i="3"/>
  <c r="G81" i="3"/>
  <c r="F81" i="3"/>
  <c r="K80" i="3"/>
  <c r="J80" i="3"/>
  <c r="I80" i="3"/>
  <c r="H80" i="3"/>
  <c r="G80" i="3"/>
  <c r="F80" i="3"/>
  <c r="K79" i="3"/>
  <c r="J79" i="3"/>
  <c r="I79" i="3"/>
  <c r="H79" i="3"/>
  <c r="G79" i="3"/>
  <c r="F79" i="3"/>
  <c r="K78" i="3"/>
  <c r="J78" i="3"/>
  <c r="I78" i="3"/>
  <c r="H78" i="3"/>
  <c r="G78" i="3"/>
  <c r="F78" i="3"/>
  <c r="K77" i="3"/>
  <c r="J77" i="3"/>
  <c r="I77" i="3"/>
  <c r="H77" i="3"/>
  <c r="G77" i="3"/>
  <c r="F77" i="3"/>
  <c r="K76" i="3"/>
  <c r="J76" i="3"/>
  <c r="I76" i="3"/>
  <c r="H76" i="3"/>
  <c r="G76" i="3"/>
  <c r="F76" i="3"/>
  <c r="K75" i="3"/>
  <c r="J75" i="3"/>
  <c r="I75" i="3"/>
  <c r="H75" i="3"/>
  <c r="G75" i="3"/>
  <c r="F75" i="3"/>
  <c r="K74" i="3"/>
  <c r="J74" i="3"/>
  <c r="I74" i="3"/>
  <c r="H74" i="3"/>
  <c r="G74" i="3"/>
  <c r="F74" i="3"/>
  <c r="K73" i="3"/>
  <c r="J73" i="3"/>
  <c r="I73" i="3"/>
  <c r="H73" i="3"/>
  <c r="G73" i="3"/>
  <c r="F73" i="3"/>
  <c r="K72" i="3"/>
  <c r="J72" i="3"/>
  <c r="I72" i="3"/>
  <c r="H72" i="3"/>
  <c r="G72" i="3"/>
  <c r="F72" i="3"/>
  <c r="K71" i="3"/>
  <c r="J71" i="3"/>
  <c r="I71" i="3"/>
  <c r="H71" i="3"/>
  <c r="G71" i="3"/>
  <c r="F71" i="3"/>
  <c r="K70" i="3"/>
  <c r="J70" i="3"/>
  <c r="I70" i="3"/>
  <c r="H70" i="3"/>
  <c r="G70" i="3"/>
  <c r="F70" i="3"/>
  <c r="K69" i="3"/>
  <c r="J69" i="3"/>
  <c r="I69" i="3"/>
  <c r="H69" i="3"/>
  <c r="G69" i="3"/>
  <c r="F69" i="3"/>
  <c r="K68" i="3"/>
  <c r="J68" i="3"/>
  <c r="I68" i="3"/>
  <c r="H68" i="3"/>
  <c r="G68" i="3"/>
  <c r="F68" i="3"/>
  <c r="K67" i="3"/>
  <c r="J67" i="3"/>
  <c r="I67" i="3"/>
  <c r="H67" i="3"/>
  <c r="G67" i="3"/>
  <c r="F67" i="3"/>
  <c r="K66" i="3"/>
  <c r="J66" i="3"/>
  <c r="I66" i="3"/>
  <c r="H66" i="3"/>
  <c r="G66" i="3"/>
  <c r="F66" i="3"/>
  <c r="K65" i="3"/>
  <c r="J65" i="3"/>
  <c r="I65" i="3"/>
  <c r="H65" i="3"/>
  <c r="G65" i="3"/>
  <c r="F65" i="3"/>
  <c r="K64" i="3"/>
  <c r="J64" i="3"/>
  <c r="I64" i="3"/>
  <c r="H64" i="3"/>
  <c r="G64" i="3"/>
  <c r="F64" i="3"/>
  <c r="U66" i="37" l="1"/>
  <c r="T66" i="37"/>
  <c r="S66" i="37"/>
  <c r="R66" i="37"/>
  <c r="Q66" i="37"/>
  <c r="P66" i="37"/>
  <c r="O66" i="37"/>
  <c r="N66" i="37"/>
  <c r="M66" i="37"/>
  <c r="L66" i="37"/>
  <c r="K66" i="37"/>
  <c r="J66" i="37"/>
  <c r="I66" i="37"/>
  <c r="H66" i="37"/>
  <c r="G66" i="37"/>
  <c r="F66" i="37"/>
  <c r="U65" i="37"/>
  <c r="T65" i="37"/>
  <c r="S65" i="37"/>
  <c r="R65" i="37"/>
  <c r="Q65" i="37"/>
  <c r="P65" i="37"/>
  <c r="O65" i="37"/>
  <c r="N65" i="37"/>
  <c r="M65" i="37"/>
  <c r="L65" i="37"/>
  <c r="K65" i="37"/>
  <c r="J65" i="37"/>
  <c r="I65" i="37"/>
  <c r="H65" i="37"/>
  <c r="G65" i="37"/>
  <c r="F65" i="37"/>
  <c r="U64" i="37"/>
  <c r="T64" i="37"/>
  <c r="S64" i="37"/>
  <c r="R64" i="37"/>
  <c r="Q64" i="37"/>
  <c r="P64" i="37"/>
  <c r="O64" i="37"/>
  <c r="N64" i="37"/>
  <c r="M64" i="37"/>
  <c r="L64" i="37"/>
  <c r="K64" i="37"/>
  <c r="J64" i="37"/>
  <c r="I64" i="37"/>
  <c r="H64" i="37"/>
  <c r="G64" i="37"/>
  <c r="F64" i="37"/>
  <c r="U63" i="37"/>
  <c r="T63" i="37"/>
  <c r="S63" i="37"/>
  <c r="R63" i="37"/>
  <c r="Q63" i="37"/>
  <c r="P63" i="37"/>
  <c r="O63" i="37"/>
  <c r="N63" i="37"/>
  <c r="M63" i="37"/>
  <c r="L63" i="37"/>
  <c r="K63" i="37"/>
  <c r="J63" i="37"/>
  <c r="I63" i="37"/>
  <c r="H63" i="37"/>
  <c r="G63" i="37"/>
  <c r="F63" i="37"/>
  <c r="U62" i="37"/>
  <c r="T62" i="37"/>
  <c r="S62" i="37"/>
  <c r="R62" i="37"/>
  <c r="Q62" i="37"/>
  <c r="P62" i="37"/>
  <c r="O62" i="37"/>
  <c r="N62" i="37"/>
  <c r="M62" i="37"/>
  <c r="L62" i="37"/>
  <c r="K62" i="37"/>
  <c r="J62" i="37"/>
  <c r="I62" i="37"/>
  <c r="H62" i="37"/>
  <c r="G62" i="37"/>
  <c r="F62" i="37"/>
  <c r="U61" i="37"/>
  <c r="T61" i="37"/>
  <c r="S61" i="37"/>
  <c r="R61" i="37"/>
  <c r="Q61" i="37"/>
  <c r="P61" i="37"/>
  <c r="O61" i="37"/>
  <c r="N61" i="37"/>
  <c r="M61" i="37"/>
  <c r="L61" i="37"/>
  <c r="K61" i="37"/>
  <c r="J61" i="37"/>
  <c r="I61" i="37"/>
  <c r="H61" i="37"/>
  <c r="G61" i="37"/>
  <c r="F61" i="37"/>
  <c r="U60" i="37"/>
  <c r="T60" i="37"/>
  <c r="S60" i="37"/>
  <c r="R60" i="37"/>
  <c r="Q60" i="37"/>
  <c r="P60" i="37"/>
  <c r="O60" i="37"/>
  <c r="N60" i="37"/>
  <c r="M60" i="37"/>
  <c r="L60" i="37"/>
  <c r="K60" i="37"/>
  <c r="J60" i="37"/>
  <c r="I60" i="37"/>
  <c r="H60" i="37"/>
  <c r="G60" i="37"/>
  <c r="F60" i="37"/>
  <c r="U59" i="37"/>
  <c r="T59" i="37"/>
  <c r="S59" i="37"/>
  <c r="R59" i="37"/>
  <c r="Q59" i="37"/>
  <c r="P59" i="37"/>
  <c r="O59" i="37"/>
  <c r="N59" i="37"/>
  <c r="M59" i="37"/>
  <c r="L59" i="37"/>
  <c r="K59" i="37"/>
  <c r="J59" i="37"/>
  <c r="I59" i="37"/>
  <c r="H59" i="37"/>
  <c r="G59" i="37"/>
  <c r="F59" i="37"/>
  <c r="AB49" i="37"/>
  <c r="AA49" i="37"/>
  <c r="AB48" i="37"/>
  <c r="AA48" i="37"/>
  <c r="AB47" i="37"/>
  <c r="AA47" i="37"/>
  <c r="AB46" i="37"/>
  <c r="AA46" i="37"/>
  <c r="AB45" i="37"/>
  <c r="AA45" i="37"/>
  <c r="AB44" i="37"/>
  <c r="AA44" i="37"/>
  <c r="AB43" i="37"/>
  <c r="AA43" i="37"/>
  <c r="AB42" i="37"/>
  <c r="AA42" i="37"/>
  <c r="AB41" i="37"/>
  <c r="AA41" i="37"/>
  <c r="AB40" i="37"/>
  <c r="AA40" i="37"/>
  <c r="AB39" i="37"/>
  <c r="AA39" i="37"/>
  <c r="AB38" i="37"/>
  <c r="AA38" i="37"/>
  <c r="AB37" i="37"/>
  <c r="AA37" i="37"/>
  <c r="AB36" i="37"/>
  <c r="AA36" i="37"/>
  <c r="AB35" i="37"/>
  <c r="AA35" i="37"/>
  <c r="AB34" i="37"/>
  <c r="AA34" i="37"/>
  <c r="AB33" i="37"/>
  <c r="AA33" i="37"/>
  <c r="AB32" i="37"/>
  <c r="AA32" i="37"/>
  <c r="AB31" i="37"/>
  <c r="AA31" i="37"/>
  <c r="AB30" i="37"/>
  <c r="AA30" i="37"/>
  <c r="AB29" i="37"/>
  <c r="AA29" i="37"/>
  <c r="AB28" i="37"/>
  <c r="AA28" i="37"/>
  <c r="AB27" i="37"/>
  <c r="AA27" i="37"/>
  <c r="AB26" i="37"/>
  <c r="AA26" i="37"/>
  <c r="AB25" i="37"/>
  <c r="AA25" i="37"/>
  <c r="AB24" i="37"/>
  <c r="AA24" i="37"/>
  <c r="AB23" i="37"/>
  <c r="AA23" i="37"/>
  <c r="AB22" i="37"/>
  <c r="AA22" i="37"/>
  <c r="AB21" i="37"/>
  <c r="AA21" i="37"/>
  <c r="AB20" i="37"/>
  <c r="AA20" i="37"/>
  <c r="AB19" i="37"/>
  <c r="AA19" i="37"/>
  <c r="AB18" i="37"/>
  <c r="AA18" i="37"/>
  <c r="AB17" i="37"/>
  <c r="AA17" i="37"/>
  <c r="AB16" i="37"/>
  <c r="AA16" i="37"/>
  <c r="AB15" i="37"/>
  <c r="AA15" i="37"/>
  <c r="AB14" i="37"/>
  <c r="AA14" i="37"/>
  <c r="AB13" i="37"/>
  <c r="AA13" i="37"/>
  <c r="AB12" i="37"/>
  <c r="AA12" i="37"/>
  <c r="D14" i="24" l="1"/>
  <c r="D12" i="24"/>
  <c r="D11" i="24" l="1"/>
  <c r="D10" i="24"/>
  <c r="D16" i="24" s="1"/>
  <c r="F71" i="1" l="1"/>
  <c r="U66" i="20"/>
  <c r="T66" i="20"/>
  <c r="S66" i="20"/>
  <c r="R66" i="20"/>
  <c r="Q66" i="20"/>
  <c r="P66" i="20"/>
  <c r="O66" i="20"/>
  <c r="N66" i="20"/>
  <c r="M66" i="20"/>
  <c r="L66" i="20"/>
  <c r="K66" i="20"/>
  <c r="J66" i="20"/>
  <c r="I66" i="20"/>
  <c r="H66" i="20"/>
  <c r="G66" i="20"/>
  <c r="F66" i="20"/>
  <c r="G10" i="22"/>
  <c r="G11" i="22"/>
  <c r="G12" i="22"/>
  <c r="G13" i="22"/>
  <c r="G14" i="22"/>
  <c r="G15" i="22"/>
  <c r="G16" i="22"/>
  <c r="G17" i="22"/>
  <c r="G18" i="22"/>
  <c r="G19" i="22"/>
  <c r="G20" i="22"/>
  <c r="G21" i="22"/>
  <c r="G22" i="22"/>
  <c r="G23" i="22"/>
  <c r="G24" i="22"/>
  <c r="G25" i="22"/>
  <c r="G27" i="22"/>
  <c r="G28" i="22"/>
  <c r="G29" i="22"/>
  <c r="G30" i="22"/>
  <c r="G31" i="22"/>
  <c r="G32" i="22"/>
  <c r="G33" i="22"/>
  <c r="G81" i="22" s="1"/>
  <c r="G34" i="22"/>
  <c r="G35" i="22"/>
  <c r="G45" i="22"/>
  <c r="G36" i="22"/>
  <c r="G37" i="22"/>
  <c r="G38" i="22"/>
  <c r="G39" i="22"/>
  <c r="G40" i="22"/>
  <c r="G41" i="22"/>
  <c r="G42" i="22"/>
  <c r="G43" i="22"/>
  <c r="G46" i="22"/>
  <c r="G47" i="22"/>
  <c r="G84" i="22" s="1"/>
  <c r="G48" i="22"/>
  <c r="G49" i="22"/>
  <c r="G50" i="22"/>
  <c r="G51" i="22"/>
  <c r="G52" i="22"/>
  <c r="G53" i="22"/>
  <c r="G54" i="22"/>
  <c r="G55" i="22"/>
  <c r="G56" i="22"/>
  <c r="G87" i="22" s="1"/>
  <c r="G57" i="22"/>
  <c r="G58" i="22"/>
  <c r="G59" i="22"/>
  <c r="G63" i="22"/>
  <c r="G64" i="22"/>
  <c r="G65" i="22"/>
  <c r="G66" i="22"/>
  <c r="G67" i="22"/>
  <c r="G68" i="22"/>
  <c r="G69" i="22"/>
  <c r="G70" i="22"/>
  <c r="G71" i="22"/>
  <c r="G88" i="22" l="1"/>
  <c r="G91" i="22"/>
  <c r="G82" i="22"/>
  <c r="G80" i="22"/>
  <c r="G90" i="22"/>
  <c r="G89" i="22"/>
  <c r="G86" i="22"/>
  <c r="G83" i="22"/>
  <c r="G75" i="22"/>
  <c r="G76" i="22"/>
  <c r="G77" i="22"/>
  <c r="G79" i="22"/>
  <c r="G78" i="22"/>
  <c r="G93" i="22"/>
  <c r="G92" i="22"/>
  <c r="G85" i="22"/>
  <c r="E77" i="1"/>
  <c r="E76" i="1"/>
  <c r="E75" i="1"/>
  <c r="E74" i="1"/>
  <c r="E73" i="1"/>
  <c r="E72" i="1"/>
  <c r="E71" i="1"/>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O11" i="3"/>
  <c r="O12" i="3"/>
  <c r="O13" i="3"/>
  <c r="O14" i="3"/>
  <c r="O16" i="3"/>
  <c r="O17" i="3"/>
  <c r="O18" i="3"/>
  <c r="O19" i="3"/>
  <c r="O20" i="3"/>
  <c r="O21" i="3"/>
  <c r="O22" i="3"/>
  <c r="O23" i="3"/>
  <c r="O30" i="3"/>
  <c r="O31" i="3"/>
  <c r="O32" i="3"/>
  <c r="O24" i="3"/>
  <c r="O25" i="3"/>
  <c r="O26" i="3"/>
  <c r="O15" i="3"/>
  <c r="O27" i="3"/>
  <c r="O28" i="3"/>
  <c r="O29" i="3"/>
  <c r="O33" i="3"/>
  <c r="O34" i="3"/>
  <c r="O35" i="3"/>
  <c r="O36" i="3"/>
  <c r="O37" i="3"/>
  <c r="O38" i="3"/>
  <c r="O39" i="3"/>
  <c r="O40" i="3"/>
  <c r="O41" i="3"/>
  <c r="O42" i="3"/>
  <c r="O43" i="3"/>
  <c r="O44" i="3"/>
  <c r="O45" i="3"/>
  <c r="O46" i="3"/>
  <c r="O47" i="3"/>
  <c r="O48" i="3"/>
  <c r="O49" i="3"/>
  <c r="O50" i="3"/>
  <c r="O51" i="3"/>
  <c r="O52" i="3"/>
  <c r="O53" i="3"/>
  <c r="O54" i="3"/>
  <c r="O55" i="3"/>
  <c r="O56" i="3"/>
  <c r="O10" i="3"/>
  <c r="N11" i="3"/>
  <c r="N12" i="3"/>
  <c r="N13" i="3"/>
  <c r="N14" i="3"/>
  <c r="N16" i="3"/>
  <c r="N17" i="3"/>
  <c r="N18" i="3"/>
  <c r="N19" i="3"/>
  <c r="N20" i="3"/>
  <c r="N21" i="3"/>
  <c r="N22" i="3"/>
  <c r="N23" i="3"/>
  <c r="N30" i="3"/>
  <c r="N31" i="3"/>
  <c r="N32" i="3"/>
  <c r="N24" i="3"/>
  <c r="N25" i="3"/>
  <c r="N26" i="3"/>
  <c r="N15" i="3"/>
  <c r="N27" i="3"/>
  <c r="N28" i="3"/>
  <c r="N29" i="3"/>
  <c r="N33" i="3"/>
  <c r="N34" i="3"/>
  <c r="N35" i="3"/>
  <c r="N36" i="3"/>
  <c r="N37" i="3"/>
  <c r="N38" i="3"/>
  <c r="N39" i="3"/>
  <c r="N40" i="3"/>
  <c r="N41" i="3"/>
  <c r="N42" i="3"/>
  <c r="N43" i="3"/>
  <c r="N44" i="3"/>
  <c r="N45" i="3"/>
  <c r="N46" i="3"/>
  <c r="N47" i="3"/>
  <c r="N48" i="3"/>
  <c r="N49" i="3"/>
  <c r="N50" i="3"/>
  <c r="N51" i="3"/>
  <c r="N52" i="3"/>
  <c r="N53" i="3"/>
  <c r="N54" i="3"/>
  <c r="N55" i="3"/>
  <c r="N56" i="3"/>
  <c r="N10" i="3"/>
  <c r="K61" i="3"/>
  <c r="F77" i="1" l="1"/>
  <c r="F76" i="1"/>
  <c r="F75" i="1"/>
  <c r="F74" i="1"/>
  <c r="F73" i="1"/>
  <c r="F72" i="1"/>
  <c r="F59" i="20"/>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F61" i="20"/>
  <c r="G61" i="20"/>
  <c r="H61" i="20"/>
  <c r="I61" i="20"/>
  <c r="J61" i="20"/>
  <c r="K61" i="20"/>
  <c r="L61" i="20"/>
  <c r="M61" i="20"/>
  <c r="N61" i="20"/>
  <c r="O61" i="20"/>
  <c r="P61" i="20"/>
  <c r="Q61" i="20"/>
  <c r="R61" i="20"/>
  <c r="S61" i="20"/>
  <c r="T61" i="20"/>
  <c r="U61" i="20"/>
  <c r="F62" i="20"/>
  <c r="G62" i="20"/>
  <c r="H62" i="20"/>
  <c r="I62" i="20"/>
  <c r="J62" i="20"/>
  <c r="K62" i="20"/>
  <c r="L62" i="20"/>
  <c r="M62" i="20"/>
  <c r="N62" i="20"/>
  <c r="O62" i="20"/>
  <c r="P62" i="20"/>
  <c r="Q62" i="20"/>
  <c r="R62" i="20"/>
  <c r="S62" i="20"/>
  <c r="T62" i="20"/>
  <c r="U62" i="20"/>
  <c r="F63" i="20"/>
  <c r="G63" i="20"/>
  <c r="H63" i="20"/>
  <c r="I63" i="20"/>
  <c r="J63" i="20"/>
  <c r="K63" i="20"/>
  <c r="L63" i="20"/>
  <c r="M63" i="20"/>
  <c r="N63" i="20"/>
  <c r="O63" i="20"/>
  <c r="P63" i="20"/>
  <c r="Q63" i="20"/>
  <c r="R63" i="20"/>
  <c r="S63" i="20"/>
  <c r="T63" i="20"/>
  <c r="U63" i="20"/>
  <c r="F64" i="20"/>
  <c r="G64" i="20"/>
  <c r="H64" i="20"/>
  <c r="I64" i="20"/>
  <c r="J64" i="20"/>
  <c r="K64" i="20"/>
  <c r="L64" i="20"/>
  <c r="M64" i="20"/>
  <c r="N64" i="20"/>
  <c r="O64" i="20"/>
  <c r="P64" i="20"/>
  <c r="Q64" i="20"/>
  <c r="R64" i="20"/>
  <c r="S64" i="20"/>
  <c r="T64" i="20"/>
  <c r="U64" i="20"/>
  <c r="F65"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E16" i="24"/>
  <c r="H79" i="5"/>
  <c r="G94" i="5"/>
  <c r="I71" i="22"/>
  <c r="I70" i="22"/>
  <c r="I90" i="22" s="1"/>
  <c r="I69" i="22"/>
  <c r="I68" i="22"/>
  <c r="I67" i="22"/>
  <c r="I66" i="22"/>
  <c r="I65" i="22"/>
  <c r="I64" i="22"/>
  <c r="I63" i="22"/>
  <c r="I87" i="22" s="1"/>
  <c r="I59" i="22"/>
  <c r="I58" i="22"/>
  <c r="I57" i="22"/>
  <c r="I86" i="22" s="1"/>
  <c r="I56" i="22"/>
  <c r="I55" i="22"/>
  <c r="I54" i="22"/>
  <c r="I53" i="22"/>
  <c r="I52" i="22"/>
  <c r="I51" i="22"/>
  <c r="I50" i="22"/>
  <c r="I49" i="22"/>
  <c r="I48" i="22"/>
  <c r="I47" i="22"/>
  <c r="I46" i="22"/>
  <c r="I43" i="22"/>
  <c r="I42" i="22"/>
  <c r="I41" i="22"/>
  <c r="I40" i="22"/>
  <c r="I39" i="22"/>
  <c r="I38" i="22"/>
  <c r="I37" i="22"/>
  <c r="I36" i="22"/>
  <c r="I45" i="22"/>
  <c r="I35" i="22"/>
  <c r="I34" i="22"/>
  <c r="I33" i="22"/>
  <c r="I32" i="22"/>
  <c r="I31" i="22"/>
  <c r="I30" i="22"/>
  <c r="I29" i="22"/>
  <c r="I28" i="22"/>
  <c r="I27" i="22"/>
  <c r="I25" i="22"/>
  <c r="I24" i="22"/>
  <c r="I23" i="22"/>
  <c r="I22" i="22"/>
  <c r="I21" i="22"/>
  <c r="I20" i="22"/>
  <c r="I19" i="22"/>
  <c r="I18" i="22"/>
  <c r="I17" i="22"/>
  <c r="I16" i="22"/>
  <c r="I15" i="22"/>
  <c r="I74" i="22" s="1"/>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79" i="22" l="1"/>
  <c r="I84" i="22"/>
  <c r="I91" i="22"/>
  <c r="I76" i="22"/>
  <c r="I83" i="22"/>
  <c r="I75" i="22"/>
  <c r="I78" i="22"/>
  <c r="I80" i="22"/>
  <c r="I82" i="22"/>
  <c r="I89" i="22"/>
  <c r="I81" i="22"/>
  <c r="I77" i="22"/>
  <c r="I88" i="22"/>
  <c r="I85" i="22"/>
  <c r="D57" i="24"/>
  <c r="D58" i="24" s="1"/>
  <c r="E22" i="24"/>
  <c r="D19" i="24" l="1"/>
  <c r="D22" i="24" s="1"/>
  <c r="E57" i="24"/>
  <c r="E58" i="24" s="1"/>
  <c r="E39" i="24"/>
</calcChain>
</file>

<file path=xl/sharedStrings.xml><?xml version="1.0" encoding="utf-8"?>
<sst xmlns="http://schemas.openxmlformats.org/spreadsheetml/2006/main" count="980" uniqueCount="607">
  <si>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</si>
  <si>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</si>
  <si>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</si>
  <si>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</si>
  <si>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</si>
  <si>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</si>
  <si>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</si>
  <si>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</si>
  <si>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</si>
  <si>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</si>
  <si>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</si>
  <si>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</si>
  <si>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</si>
  <si>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</si>
  <si>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</si>
  <si>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</si>
  <si>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</si>
  <si>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</si>
  <si>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</si>
  <si>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</si>
  <si>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</si>
  <si>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</si>
  <si>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</si>
  <si>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</si>
  <si>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</si>
  <si>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</si>
  <si>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</si>
  <si>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</si>
  <si>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</si>
  <si>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</si>
  <si>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</si>
  <si>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</si>
  <si>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</si>
  <si>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</si>
  <si>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</si>
  <si>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</si>
  <si>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</si>
  <si>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</si>
  <si>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</si>
  <si>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</si>
  <si>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</si>
  <si>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</si>
  <si>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</si>
  <si>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</si>
  <si>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</si>
  <si>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</si>
  <si>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</si>
  <si>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</si>
  <si>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</si>
  <si>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</si>
  <si>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</si>
  <si>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</si>
  <si>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</si>
  <si>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</si>
  <si>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</si>
  <si>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</si>
  <si>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</si>
  <si>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</si>
  <si>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</si>
  <si>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Finansal Kiralamaya İlişkin Ödemeler</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</si>
  <si>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</si>
  <si>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</si>
  <si>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</si>
  <si>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</si>
  <si>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</si>
  <si>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</si>
  <si>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</si>
  <si>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</si>
  <si>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</si>
  <si>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</si>
  <si>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</si>
  <si>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</si>
  <si>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</si>
  <si>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</si>
  <si>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</si>
  <si>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</si>
  <si>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</si>
  <si>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</si>
  <si>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</si>
  <si>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</si>
  <si>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</si>
  <si>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</si>
  <si>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</si>
  <si>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</si>
  <si>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</si>
  <si>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</si>
  <si>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</si>
  <si>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</si>
  <si>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</si>
  <si>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</si>
  <si>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</si>
  <si>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</si>
  <si>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</si>
  <si>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</si>
  <si>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</si>
  <si>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</si>
  <si>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</si>
  <si>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</si>
  <si>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</si>
  <si>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</si>
  <si>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</si>
  <si>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</si>
  <si>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</si>
  <si>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</si>
  <si>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</si>
  <si>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</si>
  <si>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</si>
  <si>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</si>
  <si>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</si>
  <si>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</si>
  <si>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</si>
  <si>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</si>
  <si>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</si>
  <si>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</si>
  <si>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</si>
  <si>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</si>
  <si>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</si>
  <si>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</si>
  <si>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</si>
  <si>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</si>
  <si>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</si>
  <si>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</si>
  <si>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</si>
  <si>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</si>
  <si>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</si>
  <si>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</si>
  <si>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</si>
  <si>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</si>
  <si>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</si>
  <si>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</si>
  <si>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</si>
  <si>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</si>
  <si>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</si>
  <si>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</si>
  <si>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</si>
  <si>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</si>
  <si>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</si>
  <si>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</si>
  <si>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</si>
  <si>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</si>
  <si>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</si>
  <si>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</si>
  <si>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</si>
  <si>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</si>
  <si>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</si>
  <si>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</si>
  <si>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</si>
  <si>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</si>
  <si>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</si>
  <si>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</si>
  <si>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</si>
  <si>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</si>
  <si>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</si>
  <si>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</si>
  <si>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</si>
  <si>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</si>
  <si>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</si>
  <si>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</si>
  <si>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</si>
  <si>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</si>
  <si>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</si>
  <si>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</si>
  <si>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</si>
  <si>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</si>
  <si>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</si>
  <si>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</si>
  <si>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</si>
  <si>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</si>
  <si>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</si>
  <si>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</si>
  <si>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</si>
  <si>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</si>
  <si>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</si>
  <si>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</si>
  <si>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</si>
  <si>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</si>
  <si>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</si>
  <si>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</si>
  <si>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</si>
  <si>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</si>
  <si>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</si>
  <si>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</si>
  <si>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</si>
  <si>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</si>
  <si>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</si>
  <si>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</si>
  <si>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</si>
  <si>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</si>
  <si>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</si>
  <si>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</si>
  <si>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</si>
  <si>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</si>
  <si>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</si>
  <si>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</si>
  <si>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</si>
  <si>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</si>
  <si>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</si>
  <si>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</si>
  <si>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</si>
  <si>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</si>
  <si>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</si>
  <si>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</si>
  <si>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</si>
  <si>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</si>
  <si>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</si>
  <si>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</si>
  <si>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</si>
  <si>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</si>
  <si>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</si>
  <si>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</si>
  <si>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</si>
  <si>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</si>
  <si>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</si>
  <si>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</si>
  <si>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</si>
  <si>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</si>
  <si>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</si>
  <si>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</si>
  <si>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</si>
  <si>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</si>
  <si>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</si>
  <si>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</si>
  <si>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</si>
  <si>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</si>
  <si>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</si>
  <si>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</si>
  <si>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</si>
  <si>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</si>
  <si>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</si>
  <si>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</si>
  <si>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</si>
  <si>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</si>
  <si>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</si>
  <si>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</si>
  <si>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</si>
  <si>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</si>
  <si>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</si>
  <si>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</si>
  <si>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</si>
  <si>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</si>
  <si>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</si>
  <si>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</si>
  <si>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</si>
  <si>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</si>
  <si>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</si>
  <si>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</si>
  <si>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</si>
  <si>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</si>
  <si>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</si>
  <si>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</si>
  <si>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</si>
  <si>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</si>
  <si>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</si>
  <si>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</si>
  <si>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</si>
  <si>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</si>
  <si>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</si>
  <si>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</si>
  <si>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</si>
  <si>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</si>
  <si>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</si>
  <si>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</si>
  <si>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</si>
  <si>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</si>
  <si>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</si>
  <si>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</si>
  <si>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</si>
  <si>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</si>
  <si>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</si>
  <si>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</si>
  <si>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</si>
  <si>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</si>
  <si>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</si>
  <si>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</si>
  <si>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</si>
  <si>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</si>
  <si>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</si>
  <si>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</si>
  <si>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</si>
  <si>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</si>
  <si>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</si>
  <si>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</si>
  <si>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</si>
  <si>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</si>
  <si>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</si>
  <si>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</si>
  <si>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</si>
  <si>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</si>
  <si>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</si>
  <si>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</si>
  <si>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</si>
  <si>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</si>
  <si>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</si>
  <si>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</si>
  <si>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</si>
  <si>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</si>
  <si>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</si>
  <si>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</si>
  <si>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</si>
  <si>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</si>
  <si>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</si>
  <si>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</si>
  <si>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</si>
  <si>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</si>
  <si>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</si>
  <si>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</si>
  <si>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</si>
  <si>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</si>
  <si>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</si>
  <si>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</si>
  <si>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</si>
  <si>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</si>
  <si>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</si>
  <si>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</si>
  <si>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</si>
  <si>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</si>
  <si>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</si>
  <si>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</si>
  <si>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</si>
  <si>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</si>
  <si>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</si>
  <si>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</si>
  <si>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</si>
  <si>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</si>
  <si>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</si>
  <si>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</si>
  <si>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</si>
  <si>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</si>
  <si>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</si>
  <si>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</si>
  <si>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</si>
  <si>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</si>
  <si>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</si>
  <si>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</si>
  <si>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</si>
  <si>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</si>
  <si>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</si>
  <si>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</si>
  <si>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</si>
  <si>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</si>
  <si>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</si>
  <si>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</si>
  <si>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</si>
  <si>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</si>
  <si>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</si>
  <si>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</si>
  <si>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</si>
  <si>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</si>
  <si>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</si>
  <si>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</si>
  <si>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</si>
  <si>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</si>
  <si>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</si>
  <si>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</si>
  <si>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</si>
  <si>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</si>
  <si>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</si>
  <si>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</si>
  <si>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</si>
  <si>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</si>
  <si>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</si>
  <si>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</si>
  <si>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</si>
  <si>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</si>
  <si>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</si>
  <si>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</si>
  <si>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</si>
  <si>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</si>
  <si>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</si>
  <si>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</si>
  <si>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</si>
  <si>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</si>
  <si>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</si>
  <si>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</si>
  <si>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</si>
  <si>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</si>
  <si>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( 31/12/2017)</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</si>
  <si>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</si>
  <si>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</si>
  <si>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</si>
  <si>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</si>
  <si>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</si>
  <si>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</si>
  <si>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</si>
  <si>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</si>
  <si>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</si>
  <si>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</si>
  <si>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</si>
  <si>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</si>
  <si>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</si>
  <si>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</si>
  <si>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</si>
  <si>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</si>
  <si>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</si>
  <si>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</si>
  <si>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</si>
  <si>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</si>
  <si>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</si>
  <si>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</si>
  <si>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</si>
  <si>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</si>
  <si>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</si>
  <si>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</si>
  <si>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</si>
  <si>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</si>
  <si>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</si>
  <si>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</si>
  <si>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</si>
  <si>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</si>
  <si>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</si>
  <si>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</si>
  <si>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</si>
  <si>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</si>
  <si>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</si>
  <si>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</si>
  <si>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</si>
  <si>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</si>
  <si>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</si>
  <si>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</si>
  <si>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</si>
  <si>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</si>
  <si>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</si>
  <si>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</si>
  <si>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</si>
  <si>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</si>
  <si>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</si>
  <si>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</si>
  <si>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</si>
  <si>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</si>
  <si>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</si>
  <si>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</si>
  <si>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</si>
  <si>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</si>
  <si>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</si>
  <si>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</si>
  <si>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</si>
  <si>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</si>
  <si>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</si>
  <si>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</si>
  <si>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</si>
  <si>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</si>
  <si>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</si>
  <si>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</si>
  <si>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</si>
  <si>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</si>
  <si>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</si>
  <si>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</si>
  <si>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</si>
  <si>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</si>
  <si>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</si>
  <si>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</si>
  <si>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</si>
  <si>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</si>
  <si>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</si>
  <si>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</si>
  <si>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</si>
  <si>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</si>
  <si>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</si>
  <si>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</si>
  <si>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</si>
  <si>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</si>
  <si>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</si>
  <si>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</si>
  <si>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</si>
  <si>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</si>
  <si>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</si>
  <si>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</si>
  <si>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</si>
  <si>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</si>
  <si>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</si>
  <si>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</si>
  <si>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</si>
  <si>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</si>
  <si>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</si>
  <si>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</si>
  <si>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</si>
  <si>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</si>
  <si>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</si>
  <si>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</si>
  <si>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</si>
  <si>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</si>
  <si>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</si>
  <si>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</si>
  <si>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</si>
  <si>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</si>
  <si>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</si>
  <si>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</si>
  <si>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</si>
  <si>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</si>
  <si>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</si>
  <si>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</si>
  <si>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</si>
  <si>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</si>
  <si>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</si>
  <si>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</si>
  <si>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</si>
  <si>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</si>
  <si>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</si>
  <si>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</si>
  <si>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</si>
  <si>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</si>
  <si>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</si>
  <si>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</si>
  <si>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</si>
  <si>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</si>
  <si>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</si>
  <si>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</si>
  <si>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</si>
  <si>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</si>
  <si>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</si>
  <si>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</si>
  <si>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</si>
  <si>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</si>
  <si>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</si>
  <si>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</si>
  <si>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</si>
  <si>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</si>
  <si>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</si>
  <si>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</si>
  <si>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</si>
  <si>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</si>
  <si>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</si>
  <si>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</si>
  <si>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</si>
  <si>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</si>
  <si>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</si>
  <si>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</si>
  <si>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</si>
  <si>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</si>
  <si>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</si>
  <si>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</si>
  <si>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</si>
  <si>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</si>
  <si>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</si>
  <si>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</si>
  <si>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</si>
  <si>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</si>
  <si>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</si>
  <si>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</si>
  <si>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</si>
  <si>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</si>
  <si>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</si>
  <si>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</si>
  <si>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</si>
  <si>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</si>
  <si>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</si>
  <si>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</si>
  <si>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</si>
  <si>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</si>
  <si>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</si>
  <si>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</si>
  <si>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</si>
  <si>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</si>
  <si>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</si>
  <si>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</si>
  <si>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</si>
  <si>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</si>
  <si>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</si>
  <si>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</si>
  <si>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</si>
  <si>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</si>
  <si>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</si>
  <si>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</si>
  <si>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</si>
  <si>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</si>
  <si>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</si>
  <si>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</si>
  <si>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</si>
  <si>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TÜRKİYE FİNANS KATILIM BANKASI AŞ KONSOLİDE BİLANÇOSU (Konsolide Finansal Durum Tablosu)</t>
  </si>
  <si>
    <t xml:space="preserve">TÜRKİYE FİNANS KATILIM BANKASI AŞ
KONSOLİDE NAZIM HESAPLAR TABLOSU   </t>
  </si>
  <si>
    <t>TÜRKİYE FİNANS KATILIM BANKASI AŞ KONSOLİDE KAR VEYA ZARAR VE DİĞER KAPSAMLI GELİR TABLOSU</t>
  </si>
  <si>
    <t>TÜRKİYE FİNANS KATILIM BANKASI AŞ 
KONSOLİDE NAKİT AKIŞ TABLOSU</t>
  </si>
  <si>
    <t>TÜRKİYE FİNANS KATILIM BANKASI AŞ KONSOLİDE KAR VEYA ZARAR TABLOSU</t>
  </si>
  <si>
    <t xml:space="preserve">              TÜRKİYE FİNANS KATILIM BANKASI AŞ KONSOLİDE ÖZKAYNAK DEĞİŞİM TABLOSU</t>
  </si>
  <si>
    <t>(31/12/2018)</t>
  </si>
  <si>
    <t>İTFA EDİLMİŞ MALİYETİ İLE ÖLÇÜLEN FİNANSAL VARLIKLAR (Net)</t>
  </si>
  <si>
    <t>İtfa Edilmiş Maliyeti ile Ölçülen Diğer Finansal Varlıklar</t>
  </si>
  <si>
    <t>KİRALAMA İŞLEMLERİNDEN YÜKÜMLÜLÜKLER (Net)</t>
  </si>
  <si>
    <t>Kiralama Kâr Payı Giderleri</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</si>
  <si>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</si>
  <si>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</si>
  <si>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</si>
  <si>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</si>
  <si>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</si>
  <si>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</si>
  <si>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 xml:space="preserve">XVIII. </t>
  </si>
  <si>
    <t>SÜRDÜRÜLEN FAALİYETLER DÖNEM NET K/Z (XVII±XVIII)</t>
  </si>
  <si>
    <t>21.3</t>
  </si>
  <si>
    <t>DURDURULAN FAALİYETLER VERGİ ÖNCESİ K/Z (XX-XXI)</t>
  </si>
  <si>
    <t>23.1</t>
  </si>
  <si>
    <t>23.2</t>
  </si>
  <si>
    <t>23.3</t>
  </si>
  <si>
    <t>DURDURULAN FAALİYETLER DÖNEM NET K/Z (XXII±XXIII)</t>
  </si>
  <si>
    <t>XXV.</t>
  </si>
  <si>
    <t>DÖNEM NET KARI/ZARARI (XIX+XXIV)</t>
  </si>
  <si>
    <t>(5-V)</t>
  </si>
  <si>
    <t>Dönem Sonu Bakiyesi  (III+IV+...+X+XI)</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</si>
  <si>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</si>
  <si>
    <t>(30/06/2019)</t>
  </si>
  <si>
    <t>1 Ocak- 30 Haziran 2019</t>
  </si>
  <si>
    <t>1 Nisan- 30 Haziran 2019</t>
  </si>
  <si>
    <t>1 Ocak- 30 Haziran 2018</t>
  </si>
  <si>
    <t>1 Nisan- 30 Haziran 2018</t>
  </si>
  <si>
    <t>(01/01/2019 - 30/06/2019)</t>
  </si>
  <si>
    <t>(01/01/2018 - 30/06/2018)</t>
  </si>
  <si>
    <t>(01.01-30.06.2019)</t>
  </si>
  <si>
    <t>(01.01-30.06.2018)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</si>
</sst>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 _T_L_-;\-* #,##0\ _T_L_-;_-* &quot;-&quot;\ _T_L_-;_-@_-"/>
    <numFmt numFmtId="165" formatCode="_-* #,##0.00\ _T_L_-;\-* #,##0.00\ _T_L_-;_-* &quot;-&quot;??\ _T_L_-;_-@_-"/>
    <numFmt numFmtId="166" formatCode="_(* #,##0_);_(* \(#,##0\);_(* &quot;-&quot;_);_(@_)"/>
    <numFmt numFmtId="167" formatCode="#,##0;[Red]\-#,##0"/>
    <numFmt numFmtId="168" formatCode="#,##0.00;[Red]\-#,##0.00"/>
    <numFmt numFmtId="169" formatCode="_ * #,##0_ ;_ * \-#,##0_ ;_ * &quot;-&quot;??_ ;_ @_ "/>
    <numFmt numFmtId="170" formatCode="General_)"/>
    <numFmt numFmtId="171" formatCode="[$€-2]\ #,##0.00_);[Red]\([$€-2]\ #,##0.00\)"/>
    <numFmt numFmtId="172" formatCode="_-* #,##0.00\ [$€-1]_-;\-* #,##0.00\ [$€-1]_-;_-* &quot;-&quot;??\ [$€-1]_-"/>
    <numFmt numFmtId="173" formatCode="_(* #,##0.00_);_(* \(#,##0.00\);_(* &quot;-&quot;_);_(@_)"/>
    <numFmt numFmtId="174" formatCode="0.0"/>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right style="hair">
        <color indexed="64"/>
      </right>
      <top/>
      <bottom style="thin">
        <color indexed="64"/>
      </bottom>
      <diagonal/>
    </border>
    <border>
      <left style="hair">
        <color indexed="64"/>
      </left>
      <right/>
      <top/>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dotted">
        <color indexed="64"/>
      </left>
      <right style="hair">
        <color auto="1"/>
      </right>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diagonal/>
    </border>
    <border>
      <left style="dotted">
        <color indexed="64"/>
      </left>
      <right style="hair">
        <color auto="1"/>
      </right>
      <top/>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168" fontId="2" fillId="0" borderId="0" applyFont="0" applyFill="0" applyBorder="0" applyAlignment="0" applyProtection="0"/>
    <xf numFmtId="164" fontId="27" fillId="0" borderId="0" applyFont="0" applyFill="0" applyBorder="0" applyAlignment="0" applyProtection="0"/>
    <xf numFmtId="171"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2"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70"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590">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4"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167"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5" fillId="24" borderId="33" xfId="0" applyFont="1" applyFill="1" applyBorder="1" applyAlignment="1">
      <alignment horizontal="center" vertical="center"/>
    </xf>
    <xf numFmtId="0" fontId="5" fillId="24" borderId="34" xfId="0" applyFont="1" applyFill="1" applyBorder="1" applyAlignment="1">
      <alignment horizontal="center" vertical="center"/>
    </xf>
    <xf numFmtId="0" fontId="5" fillId="24" borderId="35"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167" fontId="5" fillId="24" borderId="0" xfId="49" applyNumberFormat="1" applyFont="1" applyFill="1" applyBorder="1"/>
    <xf numFmtId="167" fontId="3" fillId="24" borderId="0" xfId="49" applyNumberFormat="1" applyFont="1" applyFill="1"/>
    <xf numFmtId="0" fontId="5" fillId="24" borderId="0" xfId="0" applyFont="1" applyFill="1"/>
    <xf numFmtId="167" fontId="5" fillId="24" borderId="0" xfId="0" applyNumberFormat="1" applyFont="1" applyFill="1"/>
    <xf numFmtId="167" fontId="3" fillId="24" borderId="0" xfId="49" applyNumberFormat="1" applyFont="1" applyFill="1" applyBorder="1"/>
    <xf numFmtId="0" fontId="10" fillId="24" borderId="0" xfId="0" applyFont="1" applyFill="1"/>
    <xf numFmtId="167" fontId="10" fillId="24" borderId="0" xfId="49" applyNumberFormat="1" applyFont="1" applyFill="1"/>
    <xf numFmtId="0" fontId="29" fillId="24" borderId="0" xfId="0" applyFont="1" applyFill="1" applyBorder="1"/>
    <xf numFmtId="167"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10" xfId="0" applyFont="1" applyFill="1" applyBorder="1"/>
    <xf numFmtId="0" fontId="13" fillId="24" borderId="39" xfId="0" applyFont="1" applyFill="1" applyBorder="1"/>
    <xf numFmtId="0" fontId="23" fillId="24" borderId="10" xfId="0" applyFont="1" applyFill="1" applyBorder="1"/>
    <xf numFmtId="0" fontId="13" fillId="24" borderId="22"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169" fontId="29" fillId="24" borderId="0" xfId="49" applyNumberFormat="1" applyFont="1" applyFill="1"/>
    <xf numFmtId="169" fontId="17" fillId="24" borderId="0" xfId="49" applyNumberFormat="1" applyFont="1" applyFill="1" applyBorder="1"/>
    <xf numFmtId="169" fontId="17" fillId="24" borderId="0" xfId="49" applyNumberFormat="1" applyFont="1" applyFill="1"/>
    <xf numFmtId="0" fontId="16" fillId="24" borderId="11" xfId="0" applyFont="1" applyFill="1" applyBorder="1"/>
    <xf numFmtId="14" fontId="17" fillId="24" borderId="11" xfId="0" quotePrefix="1" applyNumberFormat="1" applyFont="1" applyFill="1" applyBorder="1"/>
    <xf numFmtId="0" fontId="22" fillId="24" borderId="11" xfId="0" quotePrefix="1" applyFont="1" applyFill="1" applyBorder="1"/>
    <xf numFmtId="0" fontId="17" fillId="24" borderId="11" xfId="0" quotePrefix="1" applyFont="1" applyFill="1" applyBorder="1"/>
    <xf numFmtId="0" fontId="15" fillId="24" borderId="11" xfId="0" applyFont="1" applyFill="1" applyBorder="1" applyAlignment="1"/>
    <xf numFmtId="16" fontId="17" fillId="24" borderId="11" xfId="0" quotePrefix="1" applyNumberFormat="1"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167" fontId="4" fillId="24" borderId="41" xfId="49" applyNumberFormat="1" applyFont="1" applyFill="1" applyBorder="1"/>
    <xf numFmtId="167"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0" xfId="0" applyFont="1" applyFill="1" applyBorder="1"/>
    <xf numFmtId="49" fontId="17" fillId="24" borderId="10" xfId="0" applyNumberFormat="1" applyFont="1" applyFill="1" applyBorder="1"/>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22" xfId="92" applyFont="1" applyFill="1" applyBorder="1"/>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49"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3"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49"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166" fontId="14" fillId="24" borderId="49" xfId="49" applyNumberFormat="1" applyFont="1" applyFill="1" applyBorder="1" applyAlignment="1">
      <alignment horizontal="right"/>
    </xf>
    <xf numFmtId="0" fontId="5" fillId="24" borderId="21" xfId="100" quotePrefix="1" applyFont="1" applyFill="1" applyBorder="1" applyAlignment="1">
      <alignment horizontal="center" vertical="justify"/>
    </xf>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166" fontId="24" fillId="24" borderId="47" xfId="0" applyNumberFormat="1" applyFont="1" applyFill="1" applyBorder="1" applyAlignment="1">
      <alignment horizontal="right"/>
    </xf>
    <xf numFmtId="0" fontId="13" fillId="24" borderId="54" xfId="93" applyFont="1" applyFill="1" applyBorder="1" applyAlignment="1">
      <alignment horizontal="center" vertical="justify" wrapText="1"/>
    </xf>
    <xf numFmtId="0" fontId="13" fillId="24" borderId="40" xfId="93" applyFont="1" applyFill="1" applyBorder="1" applyAlignment="1">
      <alignment horizontal="center"/>
    </xf>
    <xf numFmtId="0" fontId="5" fillId="0" borderId="18" xfId="124" quotePrefix="1" applyFont="1" applyFill="1" applyBorder="1" applyAlignment="1">
      <alignment horizontal="center"/>
    </xf>
    <xf numFmtId="0" fontId="5" fillId="0" borderId="18" xfId="124" applyFont="1" applyFill="1" applyBorder="1" applyAlignment="1">
      <alignment horizontal="center"/>
    </xf>
    <xf numFmtId="0" fontId="5" fillId="24" borderId="15" xfId="124" quotePrefix="1" applyFont="1" applyFill="1" applyBorder="1" applyAlignment="1">
      <alignment horizontal="center" vertical="justify"/>
    </xf>
    <xf numFmtId="0" fontId="5" fillId="24" borderId="18" xfId="124" quotePrefix="1" applyFont="1" applyFill="1" applyBorder="1" applyAlignment="1">
      <alignment horizontal="center" vertical="justify"/>
    </xf>
    <xf numFmtId="0" fontId="5" fillId="24" borderId="18" xfId="124" applyFont="1" applyFill="1" applyBorder="1" applyAlignment="1">
      <alignment horizontal="center" vertical="justify"/>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15" fillId="24" borderId="0" xfId="0" applyFont="1" applyFill="1" applyBorder="1" applyAlignment="1">
      <alignment horizontal="left" wrapText="1"/>
    </xf>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22" fillId="25" borderId="17" xfId="0" applyFont="1" applyFill="1" applyBorder="1" applyAlignment="1">
      <alignment horizontal="left" wrapText="1"/>
    </xf>
    <xf numFmtId="0" fontId="15" fillId="25" borderId="49"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15" fillId="25" borderId="20" xfId="0" applyFont="1" applyFill="1" applyBorder="1" applyAlignment="1">
      <alignmen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21" fillId="25" borderId="0" xfId="0" quotePrefix="1" applyFont="1" applyFill="1" applyBorder="1" applyAlignment="1">
      <alignment horizontal="left" vertical="top"/>
    </xf>
    <xf numFmtId="2" fontId="22" fillId="25" borderId="0" xfId="0" quotePrefix="1" applyNumberFormat="1" applyFont="1" applyFill="1" applyBorder="1" applyAlignment="1">
      <alignment vertical="top"/>
    </xf>
    <xf numFmtId="174" fontId="22" fillId="25" borderId="0" xfId="0" quotePrefix="1" applyNumberFormat="1" applyFont="1" applyFill="1" applyBorder="1" applyAlignment="1">
      <alignment horizontal="left" vertical="top"/>
    </xf>
    <xf numFmtId="0" fontId="7" fillId="0" borderId="11" xfId="0" applyFont="1" applyFill="1" applyBorder="1" applyAlignment="1">
      <alignment vertical="center"/>
    </xf>
    <xf numFmtId="0" fontId="7" fillId="0" borderId="0" xfId="0" applyFont="1" applyFill="1" applyBorder="1" applyAlignment="1">
      <alignment vertical="center"/>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14" fillId="0" borderId="17" xfId="0" applyFont="1" applyFill="1" applyBorder="1" applyAlignment="1">
      <alignment vertical="top" wrapText="1"/>
    </xf>
    <xf numFmtId="0" fontId="21" fillId="0" borderId="23" xfId="92" applyFont="1" applyFill="1" applyBorder="1" applyAlignment="1">
      <alignment vertical="center" wrapText="1"/>
    </xf>
    <xf numFmtId="0" fontId="21" fillId="0" borderId="28" xfId="92" applyFont="1" applyFill="1" applyBorder="1" applyAlignment="1">
      <alignment vertical="center" wrapText="1"/>
    </xf>
    <xf numFmtId="0" fontId="21" fillId="0" borderId="25" xfId="92" applyFont="1" applyFill="1" applyBorder="1" applyAlignment="1">
      <alignment horizontal="center" vertical="center"/>
    </xf>
    <xf numFmtId="0" fontId="21" fillId="0" borderId="23" xfId="92" applyFont="1" applyFill="1" applyBorder="1" applyAlignment="1">
      <alignment horizontal="center" vertical="center"/>
    </xf>
    <xf numFmtId="0" fontId="21" fillId="0" borderId="28" xfId="92" applyFont="1" applyFill="1" applyBorder="1" applyAlignment="1">
      <alignment horizontal="center" vertical="center"/>
    </xf>
    <xf numFmtId="0" fontId="21" fillId="0" borderId="23" xfId="92" applyFont="1" applyFill="1" applyBorder="1" applyAlignment="1">
      <alignment horizontal="center"/>
    </xf>
    <xf numFmtId="0" fontId="21" fillId="0" borderId="23" xfId="92" applyFont="1" applyFill="1" applyBorder="1"/>
    <xf numFmtId="3" fontId="83" fillId="0" borderId="23" xfId="92" applyNumberFormat="1" applyFont="1" applyFill="1" applyBorder="1" applyAlignment="1">
      <alignment vertical="top" wrapText="1"/>
    </xf>
    <xf numFmtId="166" fontId="21" fillId="24" borderId="23" xfId="49" applyNumberFormat="1" applyFont="1" applyFill="1" applyBorder="1" applyAlignment="1">
      <alignment horizontal="center"/>
    </xf>
    <xf numFmtId="0" fontId="83" fillId="0" borderId="23" xfId="92" applyFont="1" applyFill="1" applyBorder="1" applyAlignment="1">
      <alignment vertical="top" wrapText="1"/>
    </xf>
    <xf numFmtId="3" fontId="82" fillId="0" borderId="23" xfId="92" applyNumberFormat="1" applyFont="1" applyFill="1" applyBorder="1" applyAlignment="1">
      <alignment vertical="top" wrapText="1"/>
    </xf>
    <xf numFmtId="0" fontId="21" fillId="0" borderId="23" xfId="92" applyFont="1" applyFill="1" applyBorder="1" applyAlignment="1">
      <alignment vertical="top" wrapText="1"/>
    </xf>
    <xf numFmtId="173" fontId="21" fillId="24" borderId="23" xfId="49" applyNumberFormat="1" applyFont="1" applyFill="1" applyBorder="1" applyAlignment="1">
      <alignment horizontal="center"/>
    </xf>
    <xf numFmtId="166" fontId="21" fillId="24" borderId="47" xfId="49" applyNumberFormat="1" applyFont="1" applyFill="1" applyBorder="1" applyAlignment="1">
      <alignment horizontal="center"/>
    </xf>
    <xf numFmtId="0" fontId="21" fillId="0" borderId="55" xfId="92" applyFont="1" applyFill="1" applyBorder="1"/>
    <xf numFmtId="0" fontId="21" fillId="0" borderId="0" xfId="92" applyFont="1" applyFill="1" applyBorder="1" applyAlignment="1">
      <alignment horizontal="justify" vertical="justify"/>
    </xf>
    <xf numFmtId="166" fontId="14" fillId="24" borderId="29" xfId="49" applyNumberFormat="1" applyFont="1" applyFill="1" applyBorder="1" applyAlignment="1">
      <alignment horizontal="center"/>
    </xf>
    <xf numFmtId="0" fontId="21" fillId="0" borderId="18" xfId="124" quotePrefix="1" applyFont="1" applyFill="1" applyBorder="1" applyAlignment="1">
      <alignment horizontal="center"/>
    </xf>
    <xf numFmtId="0" fontId="14" fillId="0" borderId="18" xfId="124" applyFont="1" applyFill="1" applyBorder="1" applyAlignment="1">
      <alignment horizontal="center"/>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5" fillId="0" borderId="0" xfId="0" quotePrefix="1" applyFont="1" applyFill="1" applyBorder="1" applyAlignment="1">
      <alignment horizontal="left" vertical="top"/>
    </xf>
    <xf numFmtId="0" fontId="5" fillId="0" borderId="17" xfId="0" applyFont="1" applyFill="1" applyBorder="1" applyAlignment="1">
      <alignment horizontal="justify" vertical="justify" wrapText="1"/>
    </xf>
    <xf numFmtId="0" fontId="9" fillId="0" borderId="49" xfId="0" applyFont="1" applyFill="1" applyBorder="1" applyAlignment="1">
      <alignment vertical="justify" wrapText="1"/>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9" fillId="0" borderId="0" xfId="0" applyFont="1" applyFill="1" applyBorder="1"/>
    <xf numFmtId="0" fontId="14" fillId="0" borderId="0" xfId="0" applyFont="1" applyFill="1" applyBorder="1"/>
    <xf numFmtId="0" fontId="5" fillId="0" borderId="20" xfId="0" applyFont="1" applyFill="1" applyBorder="1"/>
    <xf numFmtId="0" fontId="9" fillId="0" borderId="20" xfId="0" applyFont="1" applyFill="1" applyBorder="1" applyAlignment="1">
      <alignment horizontal="left"/>
    </xf>
    <xf numFmtId="0" fontId="17" fillId="0" borderId="0" xfId="0" quotePrefix="1" applyFont="1" applyFill="1" applyBorder="1"/>
    <xf numFmtId="0" fontId="17" fillId="0" borderId="20" xfId="0" applyFont="1" applyFill="1" applyBorder="1"/>
    <xf numFmtId="0" fontId="5" fillId="24" borderId="27" xfId="0" applyFont="1" applyFill="1" applyBorder="1" applyAlignment="1">
      <alignment horizontal="center" vertical="center" wrapText="1"/>
    </xf>
    <xf numFmtId="0" fontId="5" fillId="24" borderId="56"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59" xfId="0" applyFont="1" applyFill="1" applyBorder="1" applyAlignment="1">
      <alignment horizontal="center" vertical="center"/>
    </xf>
    <xf numFmtId="0" fontId="5" fillId="24" borderId="56" xfId="0" applyFont="1" applyFill="1" applyBorder="1"/>
    <xf numFmtId="0" fontId="5" fillId="24" borderId="33" xfId="0" applyFont="1" applyFill="1" applyBorder="1"/>
    <xf numFmtId="0" fontId="15" fillId="24" borderId="27" xfId="0" applyFont="1" applyFill="1" applyBorder="1" applyAlignment="1">
      <alignment horizontal="center" vertical="justify"/>
    </xf>
    <xf numFmtId="0" fontId="15" fillId="24" borderId="17" xfId="0" applyFont="1" applyFill="1" applyBorder="1" applyAlignment="1">
      <alignment horizontal="center" vertical="justify"/>
    </xf>
    <xf numFmtId="0" fontId="17" fillId="24" borderId="50" xfId="0" applyFont="1" applyFill="1" applyBorder="1" applyAlignment="1">
      <alignment horizontal="center" vertical="justify"/>
    </xf>
    <xf numFmtId="0" fontId="23" fillId="24" borderId="39" xfId="0" applyFont="1" applyFill="1" applyBorder="1"/>
    <xf numFmtId="0" fontId="23" fillId="24" borderId="58" xfId="0" applyFont="1" applyFill="1" applyBorder="1"/>
    <xf numFmtId="0" fontId="17" fillId="24" borderId="20" xfId="0" quotePrefix="1" applyFont="1" applyFill="1" applyBorder="1" applyAlignment="1">
      <alignment horizontal="left"/>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57" xfId="93" applyFont="1" applyFill="1" applyBorder="1" applyAlignment="1">
      <alignment horizontal="center" vertical="justify" wrapText="1"/>
    </xf>
    <xf numFmtId="0" fontId="13" fillId="24" borderId="18" xfId="125" applyFont="1" applyFill="1" applyBorder="1" applyAlignment="1">
      <alignment horizontal="center" wrapText="1"/>
    </xf>
    <xf numFmtId="0" fontId="13" fillId="24" borderId="29" xfId="125" applyFont="1" applyFill="1" applyBorder="1" applyAlignment="1">
      <alignment horizontal="center" wrapText="1"/>
    </xf>
    <xf numFmtId="0" fontId="5" fillId="24" borderId="42" xfId="0" applyFont="1" applyFill="1" applyBorder="1" applyAlignment="1">
      <alignment horizontal="center" wrapText="1"/>
    </xf>
    <xf numFmtId="0" fontId="9" fillId="0" borderId="0" xfId="0" applyFont="1" applyFill="1" applyBorder="1" applyAlignment="1">
      <alignment vertical="top" wrapText="1"/>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0" fontId="5" fillId="24" borderId="40"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49" fontId="15" fillId="24" borderId="23" xfId="0" applyNumberFormat="1" applyFont="1" applyFill="1" applyBorder="1" applyAlignment="1">
      <alignment horizontal="center"/>
    </xf>
    <xf numFmtId="0" fontId="17" fillId="24" borderId="44" xfId="0" applyFont="1" applyFill="1" applyBorder="1" applyAlignment="1">
      <alignment horizontal="center"/>
    </xf>
    <xf numFmtId="0" fontId="17" fillId="24" borderId="46" xfId="0" applyFont="1" applyFill="1" applyBorder="1" applyAlignment="1">
      <alignment horizontal="center"/>
    </xf>
    <xf numFmtId="0" fontId="17" fillId="24" borderId="44" xfId="0" applyFont="1" applyFill="1" applyBorder="1" applyAlignment="1">
      <alignment horizontal="center" wrapText="1"/>
    </xf>
    <xf numFmtId="0" fontId="17" fillId="24" borderId="46" xfId="0" applyFont="1" applyFill="1" applyBorder="1" applyAlignment="1">
      <alignment horizontal="center" wrapText="1"/>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2" fillId="24" borderId="11" xfId="125" applyFont="1" applyFill="1" applyBorder="1" applyAlignment="1">
      <alignment horizontal="left" vertical="center" wrapText="1" indent="2"/>
    </xf>
    <xf numFmtId="0" fontId="12" fillId="24" borderId="0" xfId="125"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xf numFmtId="0" fontId="21" fillId="0" borderId="29" xfId="92" applyFont="1" applyFill="1" applyBorder="1" applyAlignment="1">
      <alignment horizontal="center" vertical="center" wrapText="1"/>
    </xf>
    <xf numFmtId="0" fontId="21" fillId="0" borderId="40" xfId="92" applyFont="1" applyFill="1" applyBorder="1" applyAlignment="1">
      <alignment horizontal="center" vertical="center" wrapText="1"/>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14">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81"/>
  <sheetViews>
    <sheetView showGridLines="0" tabSelected="1" view="pageBreakPreview" zoomScale="60" zoomScaleNormal="70" workbookViewId="0"/>
  </sheetViews>
  <sheetFormatPr defaultRowHeight="15" x14ac:dyDescent="0.2"/>
  <cols>
    <col min="1" max="1" width="2" style="37" customWidth="1"/>
    <col min="2" max="2" width="2.7109375" style="37" customWidth="1"/>
    <col min="3" max="3" width="7.7109375" style="37" bestFit="1" customWidth="1"/>
    <col min="4" max="4" width="53.7109375" style="37" customWidth="1"/>
    <col min="5" max="5" width="8.42578125" style="194" customWidth="1"/>
    <col min="6" max="6" width="13.85546875" style="37" customWidth="1"/>
    <col min="7" max="7" width="13.85546875" style="128" customWidth="1"/>
    <col min="8" max="11" width="13.85546875" style="37" customWidth="1"/>
    <col min="12" max="16384" width="9.140625" style="37"/>
  </cols>
  <sheetData>
    <row r="1" spans="2:15" s="95" customFormat="1" ht="9.9499999999999993" customHeight="1" x14ac:dyDescent="0.25">
      <c r="B1" s="89"/>
      <c r="C1" s="90"/>
      <c r="D1" s="90"/>
      <c r="E1" s="191"/>
      <c r="F1" s="90"/>
      <c r="G1" s="91"/>
      <c r="H1" s="90"/>
      <c r="I1" s="90"/>
      <c r="J1" s="90"/>
      <c r="K1" s="92"/>
      <c r="L1" s="94"/>
      <c r="M1" s="94"/>
    </row>
    <row r="2" spans="2:15" s="95" customFormat="1" ht="16.5" customHeight="1" x14ac:dyDescent="0.25">
      <c r="B2" s="535" t="s">
        <v>568</v>
      </c>
      <c r="C2" s="536"/>
      <c r="D2" s="536"/>
      <c r="E2" s="536"/>
      <c r="F2" s="536"/>
      <c r="G2" s="536"/>
      <c r="H2" s="536"/>
      <c r="I2" s="536"/>
      <c r="J2" s="536"/>
      <c r="K2" s="537"/>
      <c r="L2" s="12"/>
      <c r="M2" s="12"/>
    </row>
    <row r="3" spans="2:15" s="95" customFormat="1" ht="9.9499999999999993" customHeight="1" x14ac:dyDescent="0.25">
      <c r="B3" s="511"/>
      <c r="C3" s="20"/>
      <c r="D3" s="20"/>
      <c r="E3" s="512"/>
      <c r="F3" s="20"/>
      <c r="G3" s="20"/>
      <c r="H3" s="20"/>
      <c r="I3" s="20"/>
      <c r="J3" s="20"/>
      <c r="K3" s="97"/>
      <c r="L3" s="539"/>
      <c r="M3" s="539"/>
    </row>
    <row r="4" spans="2:15" s="95" customFormat="1" ht="9.9499999999999993" customHeight="1" x14ac:dyDescent="0.25">
      <c r="B4" s="98"/>
      <c r="C4" s="9"/>
      <c r="D4" s="9"/>
      <c r="E4" s="19"/>
      <c r="F4" s="543" t="s">
        <v>359</v>
      </c>
      <c r="G4" s="543"/>
      <c r="H4" s="543"/>
      <c r="I4" s="543" t="s">
        <v>359</v>
      </c>
      <c r="J4" s="543"/>
      <c r="K4" s="545"/>
      <c r="L4" s="99"/>
      <c r="M4" s="99"/>
    </row>
    <row r="5" spans="2:15" s="95" customFormat="1" ht="15.75" customHeight="1" x14ac:dyDescent="0.25">
      <c r="B5" s="96"/>
      <c r="C5" s="18"/>
      <c r="D5" s="18"/>
      <c r="E5" s="23"/>
      <c r="F5" s="544"/>
      <c r="G5" s="544"/>
      <c r="H5" s="544"/>
      <c r="I5" s="544"/>
      <c r="J5" s="544"/>
      <c r="K5" s="546"/>
    </row>
    <row r="6" spans="2:15" s="95" customFormat="1" ht="15.75" customHeight="1" x14ac:dyDescent="0.25">
      <c r="B6" s="96"/>
      <c r="C6" s="18"/>
      <c r="D6" s="18"/>
      <c r="E6" s="23"/>
      <c r="F6" s="100"/>
      <c r="G6" s="101" t="s">
        <v>70</v>
      </c>
      <c r="H6" s="510"/>
      <c r="I6" s="508"/>
      <c r="J6" s="508" t="s">
        <v>71</v>
      </c>
      <c r="K6" s="509"/>
    </row>
    <row r="7" spans="2:15" s="95" customFormat="1" ht="15.75" customHeight="1" x14ac:dyDescent="0.25">
      <c r="B7" s="96"/>
      <c r="C7" s="18"/>
      <c r="D7" s="18"/>
      <c r="E7" s="23"/>
      <c r="F7" s="540" t="s">
        <v>375</v>
      </c>
      <c r="G7" s="540"/>
      <c r="H7" s="540"/>
      <c r="I7" s="541" t="s">
        <v>306</v>
      </c>
      <c r="J7" s="541"/>
      <c r="K7" s="542"/>
    </row>
    <row r="8" spans="2:15" s="95" customFormat="1" ht="15.75" customHeight="1" x14ac:dyDescent="0.25">
      <c r="B8" s="96"/>
      <c r="C8" s="18"/>
      <c r="D8" s="102" t="s">
        <v>450</v>
      </c>
      <c r="E8" s="23" t="s">
        <v>2</v>
      </c>
      <c r="F8" s="103"/>
      <c r="G8" s="104" t="s">
        <v>598</v>
      </c>
      <c r="H8" s="506"/>
      <c r="I8" s="103"/>
      <c r="J8" s="104" t="s">
        <v>574</v>
      </c>
      <c r="K8" s="105"/>
    </row>
    <row r="9" spans="2:15" s="95" customFormat="1" ht="15.75" customHeight="1" x14ac:dyDescent="0.25">
      <c r="B9" s="96"/>
      <c r="C9" s="18"/>
      <c r="D9" s="102"/>
      <c r="E9" s="180" t="s">
        <v>361</v>
      </c>
      <c r="F9" s="106" t="s">
        <v>184</v>
      </c>
      <c r="G9" s="107" t="s">
        <v>72</v>
      </c>
      <c r="H9" s="507" t="s">
        <v>73</v>
      </c>
      <c r="I9" s="106" t="s">
        <v>184</v>
      </c>
      <c r="J9" s="107" t="s">
        <v>72</v>
      </c>
      <c r="K9" s="108" t="s">
        <v>73</v>
      </c>
    </row>
    <row r="10" spans="2:15" s="111" customFormat="1" ht="15.75" x14ac:dyDescent="0.25">
      <c r="B10" s="109"/>
      <c r="C10" s="403" t="s">
        <v>36</v>
      </c>
      <c r="D10" s="394" t="s">
        <v>377</v>
      </c>
      <c r="E10" s="179"/>
      <c r="F10" s="360">
        <v>1796318</v>
      </c>
      <c r="G10" s="360">
        <v>12992827</v>
      </c>
      <c r="H10" s="360">
        <v>14789145</v>
      </c>
      <c r="I10" s="360">
        <v>2016230</v>
      </c>
      <c r="J10" s="360">
        <v>10703182</v>
      </c>
      <c r="K10" s="361">
        <v>12719412</v>
      </c>
      <c r="M10" s="110"/>
      <c r="N10" s="343">
        <f>+H10-F10-G10</f>
        <v>0</v>
      </c>
      <c r="O10" s="343">
        <f>+K10-I10-J10</f>
        <v>0</v>
      </c>
    </row>
    <row r="11" spans="2:15" s="93" customFormat="1" ht="15.75" x14ac:dyDescent="0.25">
      <c r="B11" s="112"/>
      <c r="C11" s="404" t="s">
        <v>4</v>
      </c>
      <c r="D11" s="395" t="s">
        <v>378</v>
      </c>
      <c r="E11" s="180"/>
      <c r="F11" s="362">
        <v>453740</v>
      </c>
      <c r="G11" s="362">
        <v>9482246</v>
      </c>
      <c r="H11" s="362">
        <v>9935986</v>
      </c>
      <c r="I11" s="362">
        <v>432960</v>
      </c>
      <c r="J11" s="362">
        <v>9596126</v>
      </c>
      <c r="K11" s="363">
        <v>10029086</v>
      </c>
      <c r="N11" s="343">
        <f t="shared" ref="N11:N56" si="0">+H11-F11-G11</f>
        <v>0</v>
      </c>
      <c r="O11" s="343">
        <f t="shared" ref="O11:O56" si="1">+K11-I11-J11</f>
        <v>0</v>
      </c>
    </row>
    <row r="12" spans="2:15" s="95" customFormat="1" ht="15.75" x14ac:dyDescent="0.25">
      <c r="B12" s="96"/>
      <c r="C12" s="405" t="s">
        <v>5</v>
      </c>
      <c r="D12" s="349" t="s">
        <v>379</v>
      </c>
      <c r="E12" s="385" t="s">
        <v>344</v>
      </c>
      <c r="F12" s="364">
        <v>456664</v>
      </c>
      <c r="G12" s="364">
        <v>6959980</v>
      </c>
      <c r="H12" s="364">
        <v>7416644</v>
      </c>
      <c r="I12" s="364">
        <v>436472</v>
      </c>
      <c r="J12" s="364">
        <v>8161992</v>
      </c>
      <c r="K12" s="367">
        <v>8598464</v>
      </c>
      <c r="N12" s="343">
        <f t="shared" si="0"/>
        <v>0</v>
      </c>
      <c r="O12" s="343">
        <f t="shared" si="1"/>
        <v>0</v>
      </c>
    </row>
    <row r="13" spans="2:15" s="95" customFormat="1" ht="15.75" x14ac:dyDescent="0.25">
      <c r="B13" s="96"/>
      <c r="C13" s="405" t="s">
        <v>6</v>
      </c>
      <c r="D13" s="311" t="s">
        <v>380</v>
      </c>
      <c r="E13" s="385" t="s">
        <v>345</v>
      </c>
      <c r="F13" s="364">
        <v>3015</v>
      </c>
      <c r="G13" s="364">
        <v>2522266</v>
      </c>
      <c r="H13" s="364">
        <v>2525281</v>
      </c>
      <c r="I13" s="364">
        <v>1166</v>
      </c>
      <c r="J13" s="364">
        <v>1434134</v>
      </c>
      <c r="K13" s="367">
        <v>1435300</v>
      </c>
      <c r="M13" s="110"/>
      <c r="N13" s="343">
        <f t="shared" si="0"/>
        <v>0</v>
      </c>
      <c r="O13" s="343">
        <f t="shared" si="1"/>
        <v>0</v>
      </c>
    </row>
    <row r="14" spans="2:15" s="95" customFormat="1" ht="15.75" x14ac:dyDescent="0.25">
      <c r="B14" s="96"/>
      <c r="C14" s="405" t="s">
        <v>7</v>
      </c>
      <c r="D14" s="311" t="s">
        <v>381</v>
      </c>
      <c r="E14" s="385"/>
      <c r="F14" s="364">
        <v>0</v>
      </c>
      <c r="G14" s="364">
        <v>0</v>
      </c>
      <c r="H14" s="364">
        <v>0</v>
      </c>
      <c r="I14" s="364">
        <v>0</v>
      </c>
      <c r="J14" s="364">
        <v>0</v>
      </c>
      <c r="K14" s="367">
        <v>0</v>
      </c>
      <c r="N14" s="343">
        <f t="shared" si="0"/>
        <v>0</v>
      </c>
      <c r="O14" s="343">
        <f t="shared" si="1"/>
        <v>0</v>
      </c>
    </row>
    <row r="15" spans="2:15" s="95" customFormat="1" ht="15.75" x14ac:dyDescent="0.25">
      <c r="B15" s="96"/>
      <c r="C15" s="405" t="s">
        <v>9</v>
      </c>
      <c r="D15" s="311" t="s">
        <v>391</v>
      </c>
      <c r="E15" s="491"/>
      <c r="F15" s="364">
        <v>-5939</v>
      </c>
      <c r="G15" s="364">
        <v>0</v>
      </c>
      <c r="H15" s="364">
        <v>-5939</v>
      </c>
      <c r="I15" s="364">
        <v>-4678</v>
      </c>
      <c r="J15" s="364">
        <v>0</v>
      </c>
      <c r="K15" s="367">
        <v>-4678</v>
      </c>
      <c r="N15" s="343">
        <f>+H15-F15-G15</f>
        <v>0</v>
      </c>
      <c r="O15" s="343">
        <f>+K15-I15-J15</f>
        <v>0</v>
      </c>
    </row>
    <row r="16" spans="2:15" s="95" customFormat="1" ht="31.5" x14ac:dyDescent="0.25">
      <c r="B16" s="96"/>
      <c r="C16" s="404" t="s">
        <v>21</v>
      </c>
      <c r="D16" s="396" t="s">
        <v>382</v>
      </c>
      <c r="E16" s="385" t="s">
        <v>346</v>
      </c>
      <c r="F16" s="362">
        <v>1751</v>
      </c>
      <c r="G16" s="362">
        <v>182285</v>
      </c>
      <c r="H16" s="362">
        <v>184036</v>
      </c>
      <c r="I16" s="362">
        <v>3613</v>
      </c>
      <c r="J16" s="362">
        <v>811</v>
      </c>
      <c r="K16" s="363">
        <v>4424</v>
      </c>
      <c r="N16" s="343">
        <f t="shared" si="0"/>
        <v>0</v>
      </c>
      <c r="O16" s="343">
        <f t="shared" si="1"/>
        <v>0</v>
      </c>
    </row>
    <row r="17" spans="2:15" s="95" customFormat="1" ht="15.75" x14ac:dyDescent="0.25">
      <c r="B17" s="96"/>
      <c r="C17" s="406" t="s">
        <v>22</v>
      </c>
      <c r="D17" s="311" t="s">
        <v>208</v>
      </c>
      <c r="E17" s="385"/>
      <c r="F17" s="364">
        <v>869</v>
      </c>
      <c r="G17" s="364">
        <v>181124</v>
      </c>
      <c r="H17" s="364">
        <v>181993</v>
      </c>
      <c r="I17" s="364">
        <v>0</v>
      </c>
      <c r="J17" s="364">
        <v>0</v>
      </c>
      <c r="K17" s="367">
        <v>0</v>
      </c>
      <c r="N17" s="343">
        <f t="shared" si="0"/>
        <v>0</v>
      </c>
      <c r="O17" s="343">
        <f t="shared" si="1"/>
        <v>0</v>
      </c>
    </row>
    <row r="18" spans="2:15" s="95" customFormat="1" ht="15.75" x14ac:dyDescent="0.25">
      <c r="B18" s="96"/>
      <c r="C18" s="406" t="s">
        <v>23</v>
      </c>
      <c r="D18" s="349" t="s">
        <v>209</v>
      </c>
      <c r="E18" s="385"/>
      <c r="F18" s="364">
        <v>0</v>
      </c>
      <c r="G18" s="364">
        <v>0</v>
      </c>
      <c r="H18" s="364">
        <v>0</v>
      </c>
      <c r="I18" s="364">
        <v>0</v>
      </c>
      <c r="J18" s="364">
        <v>0</v>
      </c>
      <c r="K18" s="367">
        <v>0</v>
      </c>
      <c r="N18" s="343">
        <f t="shared" si="0"/>
        <v>0</v>
      </c>
      <c r="O18" s="343">
        <f t="shared" si="1"/>
        <v>0</v>
      </c>
    </row>
    <row r="19" spans="2:15" s="95" customFormat="1" ht="15.75" x14ac:dyDescent="0.25">
      <c r="B19" s="96"/>
      <c r="C19" s="406" t="s">
        <v>24</v>
      </c>
      <c r="D19" s="349" t="s">
        <v>383</v>
      </c>
      <c r="E19" s="385"/>
      <c r="F19" s="364">
        <v>882</v>
      </c>
      <c r="G19" s="364">
        <v>1161</v>
      </c>
      <c r="H19" s="364">
        <v>2043</v>
      </c>
      <c r="I19" s="364">
        <v>3613</v>
      </c>
      <c r="J19" s="364">
        <v>811</v>
      </c>
      <c r="K19" s="367">
        <v>4424</v>
      </c>
      <c r="N19" s="343">
        <f t="shared" si="0"/>
        <v>0</v>
      </c>
      <c r="O19" s="343">
        <f t="shared" si="1"/>
        <v>0</v>
      </c>
    </row>
    <row r="20" spans="2:15" s="95" customFormat="1" ht="31.5" x14ac:dyDescent="0.25">
      <c r="B20" s="96"/>
      <c r="C20" s="407" t="s">
        <v>66</v>
      </c>
      <c r="D20" s="396" t="s">
        <v>384</v>
      </c>
      <c r="E20" s="385" t="s">
        <v>347</v>
      </c>
      <c r="F20" s="362">
        <v>1053952</v>
      </c>
      <c r="G20" s="362">
        <v>3325164</v>
      </c>
      <c r="H20" s="362">
        <v>4379116</v>
      </c>
      <c r="I20" s="362">
        <v>1288395</v>
      </c>
      <c r="J20" s="362">
        <v>1103517</v>
      </c>
      <c r="K20" s="363">
        <v>2391912</v>
      </c>
      <c r="N20" s="343">
        <f t="shared" si="0"/>
        <v>0</v>
      </c>
      <c r="O20" s="343">
        <f t="shared" si="1"/>
        <v>0</v>
      </c>
    </row>
    <row r="21" spans="2:15" s="95" customFormat="1" ht="15.75" x14ac:dyDescent="0.25">
      <c r="B21" s="96"/>
      <c r="C21" s="405" t="s">
        <v>368</v>
      </c>
      <c r="D21" s="311" t="s">
        <v>208</v>
      </c>
      <c r="E21" s="385"/>
      <c r="F21" s="364">
        <v>1046278</v>
      </c>
      <c r="G21" s="364">
        <v>3324553</v>
      </c>
      <c r="H21" s="364">
        <v>4370831</v>
      </c>
      <c r="I21" s="364">
        <v>1283483</v>
      </c>
      <c r="J21" s="364">
        <v>1102955</v>
      </c>
      <c r="K21" s="367">
        <v>2386438</v>
      </c>
      <c r="N21" s="343">
        <f t="shared" si="0"/>
        <v>0</v>
      </c>
      <c r="O21" s="343">
        <f t="shared" si="1"/>
        <v>0</v>
      </c>
    </row>
    <row r="22" spans="2:15" s="95" customFormat="1" ht="15.75" x14ac:dyDescent="0.25">
      <c r="B22" s="96"/>
      <c r="C22" s="405" t="s">
        <v>369</v>
      </c>
      <c r="D22" s="349" t="s">
        <v>209</v>
      </c>
      <c r="E22" s="385"/>
      <c r="F22" s="364">
        <v>7674</v>
      </c>
      <c r="G22" s="364">
        <v>611</v>
      </c>
      <c r="H22" s="364">
        <v>8285</v>
      </c>
      <c r="I22" s="364">
        <v>4912</v>
      </c>
      <c r="J22" s="364">
        <v>562</v>
      </c>
      <c r="K22" s="367">
        <v>5474</v>
      </c>
      <c r="N22" s="343">
        <f t="shared" si="0"/>
        <v>0</v>
      </c>
      <c r="O22" s="343">
        <f t="shared" si="1"/>
        <v>0</v>
      </c>
    </row>
    <row r="23" spans="2:15" s="111" customFormat="1" ht="15.75" x14ac:dyDescent="0.25">
      <c r="B23" s="114"/>
      <c r="C23" s="405" t="s">
        <v>385</v>
      </c>
      <c r="D23" s="349" t="s">
        <v>383</v>
      </c>
      <c r="E23" s="385"/>
      <c r="F23" s="364">
        <v>0</v>
      </c>
      <c r="G23" s="364">
        <v>0</v>
      </c>
      <c r="H23" s="364">
        <v>0</v>
      </c>
      <c r="I23" s="364">
        <v>0</v>
      </c>
      <c r="J23" s="364">
        <v>0</v>
      </c>
      <c r="K23" s="367">
        <v>0</v>
      </c>
      <c r="N23" s="343">
        <f t="shared" si="0"/>
        <v>0</v>
      </c>
      <c r="O23" s="343">
        <f t="shared" si="1"/>
        <v>0</v>
      </c>
    </row>
    <row r="24" spans="2:15" s="111" customFormat="1" ht="15.75" x14ac:dyDescent="0.25">
      <c r="B24" s="114"/>
      <c r="C24" s="407" t="s">
        <v>67</v>
      </c>
      <c r="D24" s="396" t="s">
        <v>388</v>
      </c>
      <c r="E24" s="385" t="s">
        <v>348</v>
      </c>
      <c r="F24" s="362">
        <v>286875</v>
      </c>
      <c r="G24" s="362">
        <v>3132</v>
      </c>
      <c r="H24" s="362">
        <v>290007</v>
      </c>
      <c r="I24" s="364">
        <v>291262</v>
      </c>
      <c r="J24" s="364">
        <v>2728</v>
      </c>
      <c r="K24" s="367">
        <v>293990</v>
      </c>
      <c r="N24" s="343">
        <f t="shared" si="0"/>
        <v>0</v>
      </c>
      <c r="O24" s="343">
        <f t="shared" si="1"/>
        <v>0</v>
      </c>
    </row>
    <row r="25" spans="2:15" s="95" customFormat="1" ht="31.5" x14ac:dyDescent="0.25">
      <c r="B25" s="96"/>
      <c r="C25" s="405" t="s">
        <v>386</v>
      </c>
      <c r="D25" s="349" t="s">
        <v>389</v>
      </c>
      <c r="E25" s="386"/>
      <c r="F25" s="364">
        <v>286875</v>
      </c>
      <c r="G25" s="364">
        <v>3132</v>
      </c>
      <c r="H25" s="364">
        <v>290007</v>
      </c>
      <c r="I25" s="364">
        <v>291262</v>
      </c>
      <c r="J25" s="364">
        <v>2728</v>
      </c>
      <c r="K25" s="367">
        <v>293990</v>
      </c>
      <c r="N25" s="343">
        <f t="shared" si="0"/>
        <v>0</v>
      </c>
      <c r="O25" s="343">
        <f t="shared" si="1"/>
        <v>0</v>
      </c>
    </row>
    <row r="26" spans="2:15" s="95" customFormat="1" ht="31.5" x14ac:dyDescent="0.25">
      <c r="B26" s="96"/>
      <c r="C26" s="405" t="s">
        <v>387</v>
      </c>
      <c r="D26" s="349" t="s">
        <v>390</v>
      </c>
      <c r="E26" s="385"/>
      <c r="F26" s="364">
        <v>0</v>
      </c>
      <c r="G26" s="364">
        <v>0</v>
      </c>
      <c r="H26" s="364">
        <v>0</v>
      </c>
      <c r="I26" s="364">
        <v>0</v>
      </c>
      <c r="J26" s="364">
        <v>0</v>
      </c>
      <c r="K26" s="367">
        <v>0</v>
      </c>
      <c r="N26" s="343">
        <f t="shared" si="0"/>
        <v>0</v>
      </c>
      <c r="O26" s="343">
        <f t="shared" si="1"/>
        <v>0</v>
      </c>
    </row>
    <row r="27" spans="2:15" s="95" customFormat="1" ht="31.5" x14ac:dyDescent="0.25">
      <c r="B27" s="96"/>
      <c r="C27" s="409" t="s">
        <v>38</v>
      </c>
      <c r="D27" s="398" t="s">
        <v>575</v>
      </c>
      <c r="E27" s="385" t="s">
        <v>349</v>
      </c>
      <c r="F27" s="362">
        <v>20807846</v>
      </c>
      <c r="G27" s="362">
        <v>10665575</v>
      </c>
      <c r="H27" s="362">
        <v>31473421</v>
      </c>
      <c r="I27" s="362">
        <v>22321405</v>
      </c>
      <c r="J27" s="362">
        <v>7973534</v>
      </c>
      <c r="K27" s="363">
        <v>30294939</v>
      </c>
      <c r="N27" s="343">
        <f t="shared" si="0"/>
        <v>0</v>
      </c>
      <c r="O27" s="343">
        <f t="shared" si="1"/>
        <v>0</v>
      </c>
    </row>
    <row r="28" spans="2:15" s="95" customFormat="1" ht="15.75" x14ac:dyDescent="0.25">
      <c r="B28" s="96"/>
      <c r="C28" s="404" t="s">
        <v>39</v>
      </c>
      <c r="D28" s="395" t="s">
        <v>392</v>
      </c>
      <c r="E28" s="385"/>
      <c r="F28" s="362">
        <v>21408496</v>
      </c>
      <c r="G28" s="362">
        <v>10509650</v>
      </c>
      <c r="H28" s="362">
        <v>31918146</v>
      </c>
      <c r="I28" s="362">
        <v>22723046</v>
      </c>
      <c r="J28" s="362">
        <v>7859028</v>
      </c>
      <c r="K28" s="363">
        <v>30582074</v>
      </c>
      <c r="N28" s="343">
        <f t="shared" si="0"/>
        <v>0</v>
      </c>
      <c r="O28" s="343">
        <f t="shared" si="1"/>
        <v>0</v>
      </c>
    </row>
    <row r="29" spans="2:15" s="111" customFormat="1" ht="15.75" x14ac:dyDescent="0.25">
      <c r="B29" s="96"/>
      <c r="C29" s="407" t="s">
        <v>40</v>
      </c>
      <c r="D29" s="399" t="s">
        <v>394</v>
      </c>
      <c r="E29" s="490"/>
      <c r="F29" s="362">
        <v>866395</v>
      </c>
      <c r="G29" s="362">
        <v>155925</v>
      </c>
      <c r="H29" s="362">
        <v>1022320</v>
      </c>
      <c r="I29" s="362">
        <v>956737</v>
      </c>
      <c r="J29" s="362">
        <v>114506</v>
      </c>
      <c r="K29" s="363">
        <v>1071243</v>
      </c>
      <c r="N29" s="343">
        <f t="shared" si="0"/>
        <v>0</v>
      </c>
      <c r="O29" s="343">
        <f t="shared" si="1"/>
        <v>0</v>
      </c>
    </row>
    <row r="30" spans="2:15" s="111" customFormat="1" ht="31.5" x14ac:dyDescent="0.25">
      <c r="B30" s="114"/>
      <c r="C30" s="407" t="s">
        <v>41</v>
      </c>
      <c r="D30" s="534" t="s">
        <v>576</v>
      </c>
      <c r="E30" s="385"/>
      <c r="F30" s="362">
        <v>0</v>
      </c>
      <c r="G30" s="362">
        <v>0</v>
      </c>
      <c r="H30" s="362">
        <v>0</v>
      </c>
      <c r="I30" s="362">
        <v>208378</v>
      </c>
      <c r="J30" s="362">
        <v>0</v>
      </c>
      <c r="K30" s="363">
        <v>208378</v>
      </c>
      <c r="N30" s="343">
        <f>+H30-F30-G30</f>
        <v>0</v>
      </c>
      <c r="O30" s="343">
        <f>+K30-I30-J30</f>
        <v>0</v>
      </c>
    </row>
    <row r="31" spans="2:15" s="95" customFormat="1" ht="15.75" x14ac:dyDescent="0.25">
      <c r="B31" s="96"/>
      <c r="C31" s="405" t="s">
        <v>289</v>
      </c>
      <c r="D31" s="397" t="s">
        <v>208</v>
      </c>
      <c r="E31" s="385"/>
      <c r="F31" s="364">
        <v>0</v>
      </c>
      <c r="G31" s="364">
        <v>0</v>
      </c>
      <c r="H31" s="364">
        <v>0</v>
      </c>
      <c r="I31" s="364">
        <v>208378</v>
      </c>
      <c r="J31" s="364">
        <v>0</v>
      </c>
      <c r="K31" s="367">
        <v>208378</v>
      </c>
      <c r="N31" s="343">
        <f>+H31-F31-G31</f>
        <v>0</v>
      </c>
      <c r="O31" s="343">
        <f>+K31-I31-J31</f>
        <v>0</v>
      </c>
    </row>
    <row r="32" spans="2:15" s="111" customFormat="1" ht="15.75" x14ac:dyDescent="0.25">
      <c r="B32" s="114"/>
      <c r="C32" s="405" t="s">
        <v>290</v>
      </c>
      <c r="D32" s="397" t="s">
        <v>383</v>
      </c>
      <c r="E32" s="386"/>
      <c r="F32" s="364">
        <v>0</v>
      </c>
      <c r="G32" s="364">
        <v>0</v>
      </c>
      <c r="H32" s="364">
        <v>0</v>
      </c>
      <c r="I32" s="364">
        <v>0</v>
      </c>
      <c r="J32" s="364">
        <v>0</v>
      </c>
      <c r="K32" s="367">
        <v>0</v>
      </c>
      <c r="N32" s="343">
        <f>+H32-F32-G32</f>
        <v>0</v>
      </c>
      <c r="O32" s="343">
        <f>+K32-I32-J32</f>
        <v>0</v>
      </c>
    </row>
    <row r="33" spans="2:15" s="111" customFormat="1" ht="15.75" x14ac:dyDescent="0.25">
      <c r="B33" s="114"/>
      <c r="C33" s="408" t="s">
        <v>395</v>
      </c>
      <c r="D33" s="395" t="s">
        <v>391</v>
      </c>
      <c r="E33" s="385"/>
      <c r="F33" s="362">
        <v>-1467045</v>
      </c>
      <c r="G33" s="362">
        <v>0</v>
      </c>
      <c r="H33" s="362">
        <v>-1467045</v>
      </c>
      <c r="I33" s="362">
        <v>-1566756</v>
      </c>
      <c r="J33" s="362">
        <v>0</v>
      </c>
      <c r="K33" s="363">
        <v>-1566756</v>
      </c>
      <c r="N33" s="343">
        <f t="shared" si="0"/>
        <v>0</v>
      </c>
      <c r="O33" s="343">
        <f t="shared" si="1"/>
        <v>0</v>
      </c>
    </row>
    <row r="34" spans="2:15" s="111" customFormat="1" ht="47.25" x14ac:dyDescent="0.25">
      <c r="B34" s="114"/>
      <c r="C34" s="312" t="s">
        <v>50</v>
      </c>
      <c r="D34" s="313" t="s">
        <v>330</v>
      </c>
      <c r="E34" s="385" t="s">
        <v>350</v>
      </c>
      <c r="F34" s="362">
        <v>252034</v>
      </c>
      <c r="G34" s="362">
        <v>0</v>
      </c>
      <c r="H34" s="362">
        <v>252034</v>
      </c>
      <c r="I34" s="362">
        <v>406616</v>
      </c>
      <c r="J34" s="362">
        <v>0</v>
      </c>
      <c r="K34" s="363">
        <v>406616</v>
      </c>
      <c r="N34" s="343">
        <f t="shared" si="0"/>
        <v>0</v>
      </c>
      <c r="O34" s="343">
        <f t="shared" si="1"/>
        <v>0</v>
      </c>
    </row>
    <row r="35" spans="2:15" s="95" customFormat="1" ht="15.75" x14ac:dyDescent="0.25">
      <c r="B35" s="96"/>
      <c r="C35" s="406" t="s">
        <v>52</v>
      </c>
      <c r="D35" s="311" t="s">
        <v>396</v>
      </c>
      <c r="E35" s="386"/>
      <c r="F35" s="364">
        <v>252034</v>
      </c>
      <c r="G35" s="364">
        <v>0</v>
      </c>
      <c r="H35" s="364">
        <v>252034</v>
      </c>
      <c r="I35" s="364">
        <v>406616</v>
      </c>
      <c r="J35" s="364">
        <v>0</v>
      </c>
      <c r="K35" s="367">
        <v>406616</v>
      </c>
      <c r="N35" s="343">
        <f t="shared" si="0"/>
        <v>0</v>
      </c>
      <c r="O35" s="343">
        <f t="shared" si="1"/>
        <v>0</v>
      </c>
    </row>
    <row r="36" spans="2:15" s="95" customFormat="1" ht="15.75" x14ac:dyDescent="0.25">
      <c r="B36" s="96"/>
      <c r="C36" s="411" t="s">
        <v>54</v>
      </c>
      <c r="D36" s="311" t="s">
        <v>307</v>
      </c>
      <c r="E36" s="386"/>
      <c r="F36" s="364">
        <v>0</v>
      </c>
      <c r="G36" s="364">
        <v>0</v>
      </c>
      <c r="H36" s="364">
        <v>0</v>
      </c>
      <c r="I36" s="364">
        <v>0</v>
      </c>
      <c r="J36" s="364">
        <v>0</v>
      </c>
      <c r="K36" s="367">
        <v>0</v>
      </c>
      <c r="N36" s="343">
        <f t="shared" si="0"/>
        <v>0</v>
      </c>
      <c r="O36" s="343">
        <f t="shared" si="1"/>
        <v>0</v>
      </c>
    </row>
    <row r="37" spans="2:15" s="95" customFormat="1" ht="15.75" x14ac:dyDescent="0.25">
      <c r="B37" s="96"/>
      <c r="C37" s="407" t="s">
        <v>61</v>
      </c>
      <c r="D37" s="396" t="s">
        <v>397</v>
      </c>
      <c r="E37" s="491"/>
      <c r="F37" s="362">
        <v>0</v>
      </c>
      <c r="G37" s="362">
        <v>0</v>
      </c>
      <c r="H37" s="362">
        <v>0</v>
      </c>
      <c r="I37" s="362">
        <v>0</v>
      </c>
      <c r="J37" s="362">
        <v>0</v>
      </c>
      <c r="K37" s="363">
        <v>0</v>
      </c>
      <c r="N37" s="343">
        <f t="shared" si="0"/>
        <v>0</v>
      </c>
      <c r="O37" s="343">
        <f t="shared" si="1"/>
        <v>0</v>
      </c>
    </row>
    <row r="38" spans="2:15" s="95" customFormat="1" ht="15.75" x14ac:dyDescent="0.25">
      <c r="B38" s="96"/>
      <c r="C38" s="412" t="s">
        <v>169</v>
      </c>
      <c r="D38" s="399" t="s">
        <v>398</v>
      </c>
      <c r="E38" s="385" t="s">
        <v>351</v>
      </c>
      <c r="F38" s="362">
        <v>0</v>
      </c>
      <c r="G38" s="362">
        <v>0</v>
      </c>
      <c r="H38" s="362">
        <v>0</v>
      </c>
      <c r="I38" s="362">
        <v>0</v>
      </c>
      <c r="J38" s="362">
        <v>0</v>
      </c>
      <c r="K38" s="363">
        <v>0</v>
      </c>
      <c r="N38" s="343">
        <f t="shared" si="0"/>
        <v>0</v>
      </c>
      <c r="O38" s="343">
        <f t="shared" si="1"/>
        <v>0</v>
      </c>
    </row>
    <row r="39" spans="2:15" s="95" customFormat="1" ht="15.75" x14ac:dyDescent="0.25">
      <c r="B39" s="96"/>
      <c r="C39" s="411" t="s">
        <v>170</v>
      </c>
      <c r="D39" s="311" t="s">
        <v>399</v>
      </c>
      <c r="E39" s="385"/>
      <c r="F39" s="364">
        <v>0</v>
      </c>
      <c r="G39" s="364">
        <v>0</v>
      </c>
      <c r="H39" s="364">
        <v>0</v>
      </c>
      <c r="I39" s="364">
        <v>0</v>
      </c>
      <c r="J39" s="364">
        <v>0</v>
      </c>
      <c r="K39" s="367">
        <v>0</v>
      </c>
      <c r="N39" s="343">
        <f t="shared" si="0"/>
        <v>0</v>
      </c>
      <c r="O39" s="343">
        <f t="shared" si="1"/>
        <v>0</v>
      </c>
    </row>
    <row r="40" spans="2:15" s="95" customFormat="1" ht="15.75" x14ac:dyDescent="0.25">
      <c r="B40" s="96"/>
      <c r="C40" s="411" t="s">
        <v>171</v>
      </c>
      <c r="D40" s="311" t="s">
        <v>213</v>
      </c>
      <c r="E40" s="385"/>
      <c r="F40" s="364">
        <v>0</v>
      </c>
      <c r="G40" s="364">
        <v>0</v>
      </c>
      <c r="H40" s="364">
        <v>0</v>
      </c>
      <c r="I40" s="364">
        <v>0</v>
      </c>
      <c r="J40" s="364">
        <v>0</v>
      </c>
      <c r="K40" s="367">
        <v>0</v>
      </c>
      <c r="N40" s="343">
        <f t="shared" si="0"/>
        <v>0</v>
      </c>
      <c r="O40" s="343">
        <f t="shared" si="1"/>
        <v>0</v>
      </c>
    </row>
    <row r="41" spans="2:15" s="95" customFormat="1" ht="15.75" x14ac:dyDescent="0.25">
      <c r="B41" s="96"/>
      <c r="C41" s="413" t="s">
        <v>69</v>
      </c>
      <c r="D41" s="399" t="s">
        <v>400</v>
      </c>
      <c r="E41" s="385" t="s">
        <v>352</v>
      </c>
      <c r="F41" s="362">
        <v>0</v>
      </c>
      <c r="G41" s="362">
        <v>0</v>
      </c>
      <c r="H41" s="362">
        <v>0</v>
      </c>
      <c r="I41" s="362">
        <v>0</v>
      </c>
      <c r="J41" s="362">
        <v>0</v>
      </c>
      <c r="K41" s="363">
        <v>0</v>
      </c>
      <c r="N41" s="343">
        <f t="shared" si="0"/>
        <v>0</v>
      </c>
      <c r="O41" s="343">
        <f t="shared" si="1"/>
        <v>0</v>
      </c>
    </row>
    <row r="42" spans="2:15" s="95" customFormat="1" ht="15.75" x14ac:dyDescent="0.25">
      <c r="B42" s="96"/>
      <c r="C42" s="414" t="s">
        <v>173</v>
      </c>
      <c r="D42" s="311" t="s">
        <v>214</v>
      </c>
      <c r="E42" s="385"/>
      <c r="F42" s="364">
        <v>0</v>
      </c>
      <c r="G42" s="364">
        <v>0</v>
      </c>
      <c r="H42" s="364">
        <v>0</v>
      </c>
      <c r="I42" s="364">
        <v>0</v>
      </c>
      <c r="J42" s="364">
        <v>0</v>
      </c>
      <c r="K42" s="367">
        <v>0</v>
      </c>
      <c r="N42" s="343">
        <f t="shared" si="0"/>
        <v>0</v>
      </c>
      <c r="O42" s="343">
        <f t="shared" si="1"/>
        <v>0</v>
      </c>
    </row>
    <row r="43" spans="2:15" s="95" customFormat="1" ht="15.75" x14ac:dyDescent="0.25">
      <c r="B43" s="96"/>
      <c r="C43" s="414" t="s">
        <v>174</v>
      </c>
      <c r="D43" s="311" t="s">
        <v>215</v>
      </c>
      <c r="E43" s="385"/>
      <c r="F43" s="364">
        <v>0</v>
      </c>
      <c r="G43" s="364">
        <v>0</v>
      </c>
      <c r="H43" s="364">
        <v>0</v>
      </c>
      <c r="I43" s="364">
        <v>0</v>
      </c>
      <c r="J43" s="364">
        <v>0</v>
      </c>
      <c r="K43" s="367">
        <v>0</v>
      </c>
      <c r="N43" s="343">
        <f t="shared" si="0"/>
        <v>0</v>
      </c>
      <c r="O43" s="343">
        <f t="shared" si="1"/>
        <v>0</v>
      </c>
    </row>
    <row r="44" spans="2:15" s="111" customFormat="1" ht="31.5" x14ac:dyDescent="0.25">
      <c r="B44" s="114"/>
      <c r="C44" s="413" t="s">
        <v>302</v>
      </c>
      <c r="D44" s="400" t="s">
        <v>401</v>
      </c>
      <c r="E44" s="385" t="s">
        <v>353</v>
      </c>
      <c r="F44" s="362">
        <v>0</v>
      </c>
      <c r="G44" s="362">
        <v>0</v>
      </c>
      <c r="H44" s="362">
        <v>0</v>
      </c>
      <c r="I44" s="362">
        <v>0</v>
      </c>
      <c r="J44" s="362">
        <v>0</v>
      </c>
      <c r="K44" s="363">
        <v>0</v>
      </c>
      <c r="N44" s="343">
        <f t="shared" si="0"/>
        <v>0</v>
      </c>
      <c r="O44" s="343">
        <f t="shared" si="1"/>
        <v>0</v>
      </c>
    </row>
    <row r="45" spans="2:15" s="111" customFormat="1" ht="15.75" x14ac:dyDescent="0.25">
      <c r="B45" s="114"/>
      <c r="C45" s="411" t="s">
        <v>402</v>
      </c>
      <c r="D45" s="401" t="s">
        <v>399</v>
      </c>
      <c r="E45" s="386"/>
      <c r="F45" s="364">
        <v>0</v>
      </c>
      <c r="G45" s="364">
        <v>0</v>
      </c>
      <c r="H45" s="364">
        <v>0</v>
      </c>
      <c r="I45" s="364">
        <v>0</v>
      </c>
      <c r="J45" s="364">
        <v>0</v>
      </c>
      <c r="K45" s="367">
        <v>0</v>
      </c>
      <c r="N45" s="343">
        <f t="shared" si="0"/>
        <v>0</v>
      </c>
      <c r="O45" s="343">
        <f t="shared" si="1"/>
        <v>0</v>
      </c>
    </row>
    <row r="46" spans="2:15" s="111" customFormat="1" ht="15.75" x14ac:dyDescent="0.25">
      <c r="B46" s="114"/>
      <c r="C46" s="411" t="s">
        <v>403</v>
      </c>
      <c r="D46" s="401" t="s">
        <v>213</v>
      </c>
      <c r="E46" s="386"/>
      <c r="F46" s="364">
        <v>0</v>
      </c>
      <c r="G46" s="364">
        <v>0</v>
      </c>
      <c r="H46" s="364">
        <v>0</v>
      </c>
      <c r="I46" s="364">
        <v>0</v>
      </c>
      <c r="J46" s="364">
        <v>0</v>
      </c>
      <c r="K46" s="367">
        <v>0</v>
      </c>
      <c r="N46" s="343">
        <f t="shared" si="0"/>
        <v>0</v>
      </c>
      <c r="O46" s="343">
        <f t="shared" si="1"/>
        <v>0</v>
      </c>
    </row>
    <row r="47" spans="2:15" s="111" customFormat="1" ht="15.75" x14ac:dyDescent="0.25">
      <c r="B47" s="114"/>
      <c r="C47" s="415" t="s">
        <v>62</v>
      </c>
      <c r="D47" s="400" t="s">
        <v>87</v>
      </c>
      <c r="E47" s="385"/>
      <c r="F47" s="362">
        <v>1190897</v>
      </c>
      <c r="G47" s="362">
        <v>0</v>
      </c>
      <c r="H47" s="362">
        <v>1190897</v>
      </c>
      <c r="I47" s="362">
        <v>916044</v>
      </c>
      <c r="J47" s="362">
        <v>0</v>
      </c>
      <c r="K47" s="363">
        <v>916044</v>
      </c>
      <c r="N47" s="343">
        <f t="shared" si="0"/>
        <v>0</v>
      </c>
      <c r="O47" s="343">
        <f t="shared" si="1"/>
        <v>0</v>
      </c>
    </row>
    <row r="48" spans="2:15" s="111" customFormat="1" ht="15.75" x14ac:dyDescent="0.25">
      <c r="B48" s="114"/>
      <c r="C48" s="407" t="s">
        <v>63</v>
      </c>
      <c r="D48" s="400" t="s">
        <v>89</v>
      </c>
      <c r="E48" s="385"/>
      <c r="F48" s="362">
        <v>93893</v>
      </c>
      <c r="G48" s="362">
        <v>0</v>
      </c>
      <c r="H48" s="362">
        <v>93893</v>
      </c>
      <c r="I48" s="362">
        <v>88372</v>
      </c>
      <c r="J48" s="362">
        <v>0</v>
      </c>
      <c r="K48" s="363">
        <v>88372</v>
      </c>
      <c r="N48" s="343">
        <f t="shared" si="0"/>
        <v>0</v>
      </c>
      <c r="O48" s="343">
        <f t="shared" si="1"/>
        <v>0</v>
      </c>
    </row>
    <row r="49" spans="2:15" s="111" customFormat="1" ht="15.75" x14ac:dyDescent="0.25">
      <c r="B49" s="114"/>
      <c r="C49" s="410" t="s">
        <v>75</v>
      </c>
      <c r="D49" s="402" t="s">
        <v>90</v>
      </c>
      <c r="E49" s="385"/>
      <c r="F49" s="364">
        <v>0</v>
      </c>
      <c r="G49" s="364">
        <v>0</v>
      </c>
      <c r="H49" s="364">
        <v>0</v>
      </c>
      <c r="I49" s="364">
        <v>0</v>
      </c>
      <c r="J49" s="364">
        <v>0</v>
      </c>
      <c r="K49" s="367">
        <v>0</v>
      </c>
      <c r="N49" s="343">
        <f t="shared" si="0"/>
        <v>0</v>
      </c>
      <c r="O49" s="343">
        <f t="shared" si="1"/>
        <v>0</v>
      </c>
    </row>
    <row r="50" spans="2:15" s="111" customFormat="1" ht="15.75" x14ac:dyDescent="0.25">
      <c r="B50" s="114"/>
      <c r="C50" s="410" t="s">
        <v>76</v>
      </c>
      <c r="D50" s="402" t="s">
        <v>74</v>
      </c>
      <c r="E50" s="385"/>
      <c r="F50" s="364">
        <v>93893</v>
      </c>
      <c r="G50" s="364">
        <v>0</v>
      </c>
      <c r="H50" s="364">
        <v>93893</v>
      </c>
      <c r="I50" s="364">
        <v>88372</v>
      </c>
      <c r="J50" s="364">
        <v>0</v>
      </c>
      <c r="K50" s="367">
        <v>88372</v>
      </c>
      <c r="N50" s="343">
        <f t="shared" si="0"/>
        <v>0</v>
      </c>
      <c r="O50" s="343">
        <f t="shared" si="1"/>
        <v>0</v>
      </c>
    </row>
    <row r="51" spans="2:15" s="117" customFormat="1" ht="15.75" x14ac:dyDescent="0.25">
      <c r="B51" s="116"/>
      <c r="C51" s="413" t="s">
        <v>64</v>
      </c>
      <c r="D51" s="313" t="s">
        <v>329</v>
      </c>
      <c r="E51" s="385" t="s">
        <v>354</v>
      </c>
      <c r="F51" s="369">
        <v>0</v>
      </c>
      <c r="G51" s="369">
        <v>0</v>
      </c>
      <c r="H51" s="369">
        <v>0</v>
      </c>
      <c r="I51" s="369">
        <v>0</v>
      </c>
      <c r="J51" s="369">
        <v>0</v>
      </c>
      <c r="K51" s="370">
        <v>0</v>
      </c>
      <c r="N51" s="343">
        <f t="shared" si="0"/>
        <v>0</v>
      </c>
      <c r="O51" s="343">
        <f t="shared" si="1"/>
        <v>0</v>
      </c>
    </row>
    <row r="52" spans="2:15" s="111" customFormat="1" ht="15.75" x14ac:dyDescent="0.25">
      <c r="B52" s="114"/>
      <c r="C52" s="415" t="s">
        <v>77</v>
      </c>
      <c r="D52" s="400" t="s">
        <v>404</v>
      </c>
      <c r="E52" s="385"/>
      <c r="F52" s="362">
        <v>0</v>
      </c>
      <c r="G52" s="362">
        <v>0</v>
      </c>
      <c r="H52" s="362">
        <v>0</v>
      </c>
      <c r="I52" s="362">
        <v>0</v>
      </c>
      <c r="J52" s="362">
        <v>0</v>
      </c>
      <c r="K52" s="363">
        <v>0</v>
      </c>
      <c r="N52" s="343">
        <f t="shared" si="0"/>
        <v>0</v>
      </c>
      <c r="O52" s="343">
        <f t="shared" si="1"/>
        <v>0</v>
      </c>
    </row>
    <row r="53" spans="2:15" s="111" customFormat="1" ht="15.75" x14ac:dyDescent="0.25">
      <c r="B53" s="114"/>
      <c r="C53" s="413" t="s">
        <v>80</v>
      </c>
      <c r="D53" s="400" t="s">
        <v>405</v>
      </c>
      <c r="E53" s="385" t="s">
        <v>355</v>
      </c>
      <c r="F53" s="362">
        <v>82862</v>
      </c>
      <c r="G53" s="362">
        <v>0</v>
      </c>
      <c r="H53" s="362">
        <v>82862</v>
      </c>
      <c r="I53" s="362">
        <v>140812</v>
      </c>
      <c r="J53" s="362">
        <v>0</v>
      </c>
      <c r="K53" s="363">
        <v>140812</v>
      </c>
      <c r="N53" s="343">
        <f t="shared" si="0"/>
        <v>0</v>
      </c>
      <c r="O53" s="343">
        <f t="shared" si="1"/>
        <v>0</v>
      </c>
    </row>
    <row r="54" spans="2:15" s="111" customFormat="1" ht="15.75" x14ac:dyDescent="0.25">
      <c r="B54" s="114"/>
      <c r="C54" s="413" t="s">
        <v>81</v>
      </c>
      <c r="D54" s="400" t="s">
        <v>92</v>
      </c>
      <c r="E54" s="385" t="s">
        <v>356</v>
      </c>
      <c r="F54" s="362">
        <v>716104</v>
      </c>
      <c r="G54" s="362">
        <v>1836947</v>
      </c>
      <c r="H54" s="362">
        <v>2553051</v>
      </c>
      <c r="I54" s="362">
        <v>859835</v>
      </c>
      <c r="J54" s="362">
        <v>1187341</v>
      </c>
      <c r="K54" s="363">
        <v>2047176</v>
      </c>
      <c r="N54" s="343">
        <f t="shared" si="0"/>
        <v>0</v>
      </c>
      <c r="O54" s="343">
        <f t="shared" si="1"/>
        <v>0</v>
      </c>
    </row>
    <row r="55" spans="2:15" s="111" customFormat="1" ht="15.75" x14ac:dyDescent="0.25">
      <c r="B55" s="114"/>
      <c r="C55" s="500"/>
      <c r="D55" s="501"/>
      <c r="E55" s="113"/>
      <c r="F55" s="362"/>
      <c r="G55" s="362"/>
      <c r="H55" s="362"/>
      <c r="I55" s="362"/>
      <c r="J55" s="362"/>
      <c r="K55" s="363">
        <v>0</v>
      </c>
      <c r="N55" s="343">
        <f t="shared" si="0"/>
        <v>0</v>
      </c>
      <c r="O55" s="343">
        <f t="shared" si="1"/>
        <v>0</v>
      </c>
    </row>
    <row r="56" spans="2:15" s="95" customFormat="1" ht="18.75" x14ac:dyDescent="0.3">
      <c r="B56" s="119"/>
      <c r="C56" s="502"/>
      <c r="D56" s="503" t="s">
        <v>406</v>
      </c>
      <c r="E56" s="120"/>
      <c r="F56" s="371">
        <v>24939954</v>
      </c>
      <c r="G56" s="371">
        <v>25495349</v>
      </c>
      <c r="H56" s="302">
        <v>50435303</v>
      </c>
      <c r="I56" s="377">
        <v>26749314</v>
      </c>
      <c r="J56" s="371">
        <v>19864057</v>
      </c>
      <c r="K56" s="302">
        <v>46613371</v>
      </c>
      <c r="N56" s="343">
        <f t="shared" si="0"/>
        <v>0</v>
      </c>
      <c r="O56" s="343">
        <f t="shared" si="1"/>
        <v>0</v>
      </c>
    </row>
    <row r="57" spans="2:15" s="95" customFormat="1" ht="15.75" x14ac:dyDescent="0.25">
      <c r="B57" s="18"/>
      <c r="C57" s="18"/>
      <c r="D57" s="115"/>
      <c r="E57" s="26"/>
      <c r="F57" s="121"/>
      <c r="G57" s="121"/>
      <c r="H57" s="122"/>
      <c r="I57" s="122"/>
      <c r="J57" s="122"/>
    </row>
    <row r="58" spans="2:15" s="95" customFormat="1" ht="49.5" customHeight="1" x14ac:dyDescent="0.25">
      <c r="B58" s="538" t="s">
        <v>597</v>
      </c>
      <c r="C58" s="538"/>
      <c r="D58" s="538"/>
      <c r="E58" s="538"/>
      <c r="F58" s="538"/>
      <c r="G58" s="538"/>
      <c r="H58" s="538"/>
      <c r="I58" s="538"/>
      <c r="J58" s="538"/>
      <c r="K58" s="538"/>
    </row>
    <row r="59" spans="2:15" s="95" customFormat="1" x14ac:dyDescent="0.25">
      <c r="B59" s="22"/>
      <c r="C59" s="22"/>
      <c r="D59" s="22"/>
      <c r="E59" s="192"/>
      <c r="F59" s="125"/>
      <c r="G59" s="125"/>
      <c r="H59" s="122"/>
      <c r="I59" s="122"/>
      <c r="J59" s="122"/>
      <c r="K59" s="126"/>
    </row>
    <row r="60" spans="2:15" s="95" customFormat="1" x14ac:dyDescent="0.25">
      <c r="B60" s="22"/>
      <c r="C60" s="22"/>
      <c r="D60" s="22"/>
      <c r="E60" s="192"/>
      <c r="F60" s="125"/>
      <c r="G60" s="125"/>
      <c r="H60" s="122"/>
      <c r="I60" s="122"/>
      <c r="J60" s="122"/>
      <c r="K60" s="127"/>
    </row>
    <row r="61" spans="2:15" x14ac:dyDescent="0.2">
      <c r="B61" s="128"/>
      <c r="C61" s="128"/>
      <c r="D61" s="128" t="s">
        <v>304</v>
      </c>
      <c r="E61" s="193"/>
      <c r="F61" s="129"/>
      <c r="G61" s="129"/>
      <c r="H61" s="181">
        <f>H56-y!H52</f>
        <v>0</v>
      </c>
      <c r="I61" s="38"/>
      <c r="J61" s="38"/>
      <c r="K61" s="181">
        <f>K56-y!K52</f>
        <v>0</v>
      </c>
    </row>
    <row r="62" spans="2:15" x14ac:dyDescent="0.2">
      <c r="B62" s="128"/>
      <c r="C62" s="128"/>
      <c r="D62" s="128" t="s">
        <v>305</v>
      </c>
      <c r="E62" s="193"/>
      <c r="F62" s="129"/>
      <c r="G62" s="129"/>
      <c r="H62" s="181">
        <f>+y!H49-kz!F71</f>
        <v>0</v>
      </c>
      <c r="I62" s="38"/>
      <c r="J62" s="38"/>
    </row>
    <row r="63" spans="2:15" x14ac:dyDescent="0.2">
      <c r="B63" s="128"/>
      <c r="C63" s="128"/>
      <c r="D63" s="128"/>
      <c r="E63" s="193"/>
      <c r="F63" s="129"/>
      <c r="G63" s="129"/>
      <c r="H63" s="38"/>
      <c r="I63" s="38"/>
      <c r="J63" s="38"/>
    </row>
    <row r="64" spans="2:15" x14ac:dyDescent="0.2">
      <c r="F64" s="342">
        <f t="shared" ref="F64:K64" si="2">+F10-F11-F16-F20-F24</f>
        <v>0</v>
      </c>
      <c r="G64" s="342">
        <f t="shared" si="2"/>
        <v>0</v>
      </c>
      <c r="H64" s="342">
        <f t="shared" si="2"/>
        <v>0</v>
      </c>
      <c r="I64" s="342">
        <f t="shared" si="2"/>
        <v>0</v>
      </c>
      <c r="J64" s="342">
        <f t="shared" si="2"/>
        <v>0</v>
      </c>
      <c r="K64" s="342">
        <f t="shared" si="2"/>
        <v>0</v>
      </c>
    </row>
    <row r="65" spans="6:11" x14ac:dyDescent="0.2">
      <c r="F65" s="342">
        <f t="shared" ref="F65:K65" si="3">+F11-F12-F13-F14-F15</f>
        <v>0</v>
      </c>
      <c r="G65" s="342">
        <f t="shared" si="3"/>
        <v>0</v>
      </c>
      <c r="H65" s="342">
        <f t="shared" si="3"/>
        <v>0</v>
      </c>
      <c r="I65" s="342">
        <f t="shared" si="3"/>
        <v>0</v>
      </c>
      <c r="J65" s="342">
        <f t="shared" si="3"/>
        <v>0</v>
      </c>
      <c r="K65" s="342">
        <f t="shared" si="3"/>
        <v>0</v>
      </c>
    </row>
    <row r="66" spans="6:11" x14ac:dyDescent="0.2">
      <c r="F66" s="342">
        <f t="shared" ref="F66:K66" si="4">+F16-F17-F18-F19</f>
        <v>0</v>
      </c>
      <c r="G66" s="342">
        <f t="shared" si="4"/>
        <v>0</v>
      </c>
      <c r="H66" s="342">
        <f t="shared" si="4"/>
        <v>0</v>
      </c>
      <c r="I66" s="342">
        <f t="shared" si="4"/>
        <v>0</v>
      </c>
      <c r="J66" s="342">
        <f t="shared" si="4"/>
        <v>0</v>
      </c>
      <c r="K66" s="342">
        <f t="shared" si="4"/>
        <v>0</v>
      </c>
    </row>
    <row r="67" spans="6:11" x14ac:dyDescent="0.2">
      <c r="F67" s="342">
        <f t="shared" ref="F67:K67" si="5">+F20-F21-F22-F23</f>
        <v>0</v>
      </c>
      <c r="G67" s="342">
        <f t="shared" si="5"/>
        <v>0</v>
      </c>
      <c r="H67" s="342">
        <f t="shared" si="5"/>
        <v>0</v>
      </c>
      <c r="I67" s="342">
        <f t="shared" si="5"/>
        <v>0</v>
      </c>
      <c r="J67" s="342">
        <f t="shared" si="5"/>
        <v>0</v>
      </c>
      <c r="K67" s="342">
        <f t="shared" si="5"/>
        <v>0</v>
      </c>
    </row>
    <row r="68" spans="6:11" x14ac:dyDescent="0.2">
      <c r="F68" s="342">
        <f t="shared" ref="F68:K68" si="6">+F24-F25-F26</f>
        <v>0</v>
      </c>
      <c r="G68" s="342">
        <f t="shared" si="6"/>
        <v>0</v>
      </c>
      <c r="H68" s="342">
        <f t="shared" si="6"/>
        <v>0</v>
      </c>
      <c r="I68" s="342">
        <f t="shared" si="6"/>
        <v>0</v>
      </c>
      <c r="J68" s="342">
        <f t="shared" si="6"/>
        <v>0</v>
      </c>
      <c r="K68" s="342">
        <f t="shared" si="6"/>
        <v>0</v>
      </c>
    </row>
    <row r="69" spans="6:11" x14ac:dyDescent="0.2">
      <c r="F69" s="342">
        <f t="shared" ref="F69:K69" si="7">+F27-F28-F29-F30-F33</f>
        <v>0</v>
      </c>
      <c r="G69" s="342">
        <f t="shared" si="7"/>
        <v>0</v>
      </c>
      <c r="H69" s="342">
        <f t="shared" si="7"/>
        <v>0</v>
      </c>
      <c r="I69" s="342">
        <f t="shared" si="7"/>
        <v>0</v>
      </c>
      <c r="J69" s="342">
        <f t="shared" si="7"/>
        <v>0</v>
      </c>
      <c r="K69" s="342">
        <f t="shared" si="7"/>
        <v>0</v>
      </c>
    </row>
    <row r="70" spans="6:11" x14ac:dyDescent="0.2">
      <c r="F70" s="342">
        <f t="shared" ref="F70:K70" si="8">+F30-F31-F32</f>
        <v>0</v>
      </c>
      <c r="G70" s="342">
        <f t="shared" si="8"/>
        <v>0</v>
      </c>
      <c r="H70" s="342">
        <f t="shared" si="8"/>
        <v>0</v>
      </c>
      <c r="I70" s="342">
        <f t="shared" si="8"/>
        <v>0</v>
      </c>
      <c r="J70" s="342">
        <f t="shared" si="8"/>
        <v>0</v>
      </c>
      <c r="K70" s="342">
        <f t="shared" si="8"/>
        <v>0</v>
      </c>
    </row>
    <row r="71" spans="6:11" x14ac:dyDescent="0.2">
      <c r="F71" s="342">
        <f t="shared" ref="F71:K71" si="9">+F34-F35-F36</f>
        <v>0</v>
      </c>
      <c r="G71" s="342">
        <f t="shared" si="9"/>
        <v>0</v>
      </c>
      <c r="H71" s="342">
        <f t="shared" si="9"/>
        <v>0</v>
      </c>
      <c r="I71" s="342">
        <f t="shared" si="9"/>
        <v>0</v>
      </c>
      <c r="J71" s="342">
        <f t="shared" si="9"/>
        <v>0</v>
      </c>
      <c r="K71" s="342">
        <f t="shared" si="9"/>
        <v>0</v>
      </c>
    </row>
    <row r="72" spans="6:11" x14ac:dyDescent="0.2">
      <c r="F72" s="342">
        <f t="shared" ref="F72:K72" si="10">+F37-F38-F41-F44</f>
        <v>0</v>
      </c>
      <c r="G72" s="342">
        <f t="shared" si="10"/>
        <v>0</v>
      </c>
      <c r="H72" s="342">
        <f t="shared" si="10"/>
        <v>0</v>
      </c>
      <c r="I72" s="342">
        <f t="shared" si="10"/>
        <v>0</v>
      </c>
      <c r="J72" s="342">
        <f t="shared" si="10"/>
        <v>0</v>
      </c>
      <c r="K72" s="342">
        <f t="shared" si="10"/>
        <v>0</v>
      </c>
    </row>
    <row r="73" spans="6:11" x14ac:dyDescent="0.2">
      <c r="F73" s="342">
        <f t="shared" ref="F73:K73" si="11">+F38-F39-F40</f>
        <v>0</v>
      </c>
      <c r="G73" s="342">
        <f t="shared" si="11"/>
        <v>0</v>
      </c>
      <c r="H73" s="342">
        <f t="shared" si="11"/>
        <v>0</v>
      </c>
      <c r="I73" s="342">
        <f t="shared" si="11"/>
        <v>0</v>
      </c>
      <c r="J73" s="342">
        <f t="shared" si="11"/>
        <v>0</v>
      </c>
      <c r="K73" s="342">
        <f t="shared" si="11"/>
        <v>0</v>
      </c>
    </row>
    <row r="74" spans="6:11" x14ac:dyDescent="0.2">
      <c r="F74" s="342">
        <f t="shared" ref="F74:K74" si="12">+F41-F42-F43</f>
        <v>0</v>
      </c>
      <c r="G74" s="342">
        <f t="shared" si="12"/>
        <v>0</v>
      </c>
      <c r="H74" s="342">
        <f t="shared" si="12"/>
        <v>0</v>
      </c>
      <c r="I74" s="342">
        <f t="shared" si="12"/>
        <v>0</v>
      </c>
      <c r="J74" s="342">
        <f t="shared" si="12"/>
        <v>0</v>
      </c>
      <c r="K74" s="342">
        <f t="shared" si="12"/>
        <v>0</v>
      </c>
    </row>
    <row r="75" spans="6:11" x14ac:dyDescent="0.2">
      <c r="F75" s="342">
        <f t="shared" ref="F75:K75" si="13">+F44-F45-F46</f>
        <v>0</v>
      </c>
      <c r="G75" s="342">
        <f t="shared" si="13"/>
        <v>0</v>
      </c>
      <c r="H75" s="342">
        <f t="shared" si="13"/>
        <v>0</v>
      </c>
      <c r="I75" s="342">
        <f t="shared" si="13"/>
        <v>0</v>
      </c>
      <c r="J75" s="342">
        <f t="shared" si="13"/>
        <v>0</v>
      </c>
      <c r="K75" s="342">
        <f t="shared" si="13"/>
        <v>0</v>
      </c>
    </row>
    <row r="76" spans="6:11" x14ac:dyDescent="0.2">
      <c r="F76" s="342">
        <f t="shared" ref="F76:K76" si="14">+F37-F38-F41-F44</f>
        <v>0</v>
      </c>
      <c r="G76" s="342">
        <f t="shared" si="14"/>
        <v>0</v>
      </c>
      <c r="H76" s="342">
        <f t="shared" si="14"/>
        <v>0</v>
      </c>
      <c r="I76" s="342">
        <f t="shared" si="14"/>
        <v>0</v>
      </c>
      <c r="J76" s="342">
        <f t="shared" si="14"/>
        <v>0</v>
      </c>
      <c r="K76" s="342">
        <f t="shared" si="14"/>
        <v>0</v>
      </c>
    </row>
    <row r="77" spans="6:11" x14ac:dyDescent="0.2">
      <c r="F77" s="342">
        <f t="shared" ref="F77:K77" si="15">+F38-SUM(F39:F40)</f>
        <v>0</v>
      </c>
      <c r="G77" s="342">
        <f t="shared" si="15"/>
        <v>0</v>
      </c>
      <c r="H77" s="342">
        <f t="shared" si="15"/>
        <v>0</v>
      </c>
      <c r="I77" s="342">
        <f t="shared" si="15"/>
        <v>0</v>
      </c>
      <c r="J77" s="342">
        <f t="shared" si="15"/>
        <v>0</v>
      </c>
      <c r="K77" s="342">
        <f t="shared" si="15"/>
        <v>0</v>
      </c>
    </row>
    <row r="78" spans="6:11" x14ac:dyDescent="0.2">
      <c r="F78" s="342">
        <f t="shared" ref="F78:K78" si="16">+F41-SUM(F42:F43)</f>
        <v>0</v>
      </c>
      <c r="G78" s="342">
        <f t="shared" si="16"/>
        <v>0</v>
      </c>
      <c r="H78" s="342">
        <f t="shared" si="16"/>
        <v>0</v>
      </c>
      <c r="I78" s="342">
        <f t="shared" si="16"/>
        <v>0</v>
      </c>
      <c r="J78" s="342">
        <f t="shared" si="16"/>
        <v>0</v>
      </c>
      <c r="K78" s="342">
        <f t="shared" si="16"/>
        <v>0</v>
      </c>
    </row>
    <row r="79" spans="6:11" x14ac:dyDescent="0.2">
      <c r="F79" s="342">
        <f t="shared" ref="F79:K79" si="17">+F44-SUM(F45:F46)</f>
        <v>0</v>
      </c>
      <c r="G79" s="342">
        <f t="shared" si="17"/>
        <v>0</v>
      </c>
      <c r="H79" s="342">
        <f t="shared" si="17"/>
        <v>0</v>
      </c>
      <c r="I79" s="342">
        <f t="shared" si="17"/>
        <v>0</v>
      </c>
      <c r="J79" s="342">
        <f t="shared" si="17"/>
        <v>0</v>
      </c>
      <c r="K79" s="342">
        <f t="shared" si="17"/>
        <v>0</v>
      </c>
    </row>
    <row r="80" spans="6:11" x14ac:dyDescent="0.2">
      <c r="F80" s="342">
        <f t="shared" ref="F80:K80" si="18">+F48-SUM(F49:F50)</f>
        <v>0</v>
      </c>
      <c r="G80" s="342">
        <f t="shared" si="18"/>
        <v>0</v>
      </c>
      <c r="H80" s="342">
        <f t="shared" si="18"/>
        <v>0</v>
      </c>
      <c r="I80" s="342">
        <f t="shared" si="18"/>
        <v>0</v>
      </c>
      <c r="J80" s="342">
        <f t="shared" si="18"/>
        <v>0</v>
      </c>
      <c r="K80" s="342">
        <f t="shared" si="18"/>
        <v>0</v>
      </c>
    </row>
    <row r="81" spans="6:11" x14ac:dyDescent="0.2">
      <c r="F81" s="342">
        <f t="shared" ref="F81:K81" si="19">+F56-F10-F27-F34-F37-F47-F48-F51-F52-F53-F54</f>
        <v>0</v>
      </c>
      <c r="G81" s="342">
        <f t="shared" si="19"/>
        <v>0</v>
      </c>
      <c r="H81" s="342">
        <f t="shared" si="19"/>
        <v>0</v>
      </c>
      <c r="I81" s="342">
        <f t="shared" si="19"/>
        <v>0</v>
      </c>
      <c r="J81" s="342">
        <f t="shared" si="19"/>
        <v>0</v>
      </c>
      <c r="K81" s="342">
        <f t="shared" si="19"/>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1" orientation="portrait"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5"/>
  <sheetViews>
    <sheetView showGridLines="0" view="pageBreakPreview" zoomScale="60" zoomScaleNormal="70" workbookViewId="0"/>
  </sheetViews>
  <sheetFormatPr defaultRowHeight="15.75" x14ac:dyDescent="0.25"/>
  <cols>
    <col min="1" max="1" width="2.42578125" style="28" customWidth="1"/>
    <col min="2" max="2" width="3.7109375" style="28" customWidth="1"/>
    <col min="3" max="3" width="9" style="152" bestFit="1" customWidth="1"/>
    <col min="4" max="4" width="55.7109375" style="28" customWidth="1"/>
    <col min="5" max="5" width="8.42578125" style="153" customWidth="1"/>
    <col min="6" max="6" width="13.7109375" style="123" customWidth="1"/>
    <col min="7" max="7" width="13.7109375" style="18" customWidth="1"/>
    <col min="8" max="11" width="13.7109375" style="123" customWidth="1"/>
    <col min="12" max="16384" width="9.140625" style="28"/>
  </cols>
  <sheetData>
    <row r="1" spans="2:15" ht="9.9499999999999993" customHeight="1" x14ac:dyDescent="0.25">
      <c r="B1" s="130"/>
      <c r="C1" s="131"/>
      <c r="D1" s="90"/>
      <c r="E1" s="132"/>
      <c r="F1" s="90"/>
      <c r="G1" s="91"/>
      <c r="H1" s="90"/>
      <c r="I1" s="90"/>
      <c r="J1" s="90"/>
      <c r="K1" s="92"/>
    </row>
    <row r="2" spans="2:15" ht="15.75" customHeight="1" x14ac:dyDescent="0.25">
      <c r="B2" s="535" t="s">
        <v>568</v>
      </c>
      <c r="C2" s="536"/>
      <c r="D2" s="536"/>
      <c r="E2" s="536"/>
      <c r="F2" s="536"/>
      <c r="G2" s="536"/>
      <c r="H2" s="536"/>
      <c r="I2" s="536"/>
      <c r="J2" s="536"/>
      <c r="K2" s="537"/>
    </row>
    <row r="3" spans="2:15" ht="9.9499999999999993" customHeight="1" x14ac:dyDescent="0.25">
      <c r="B3" s="96"/>
      <c r="C3" s="133"/>
      <c r="D3" s="18"/>
      <c r="E3" s="134"/>
      <c r="F3" s="18"/>
      <c r="H3" s="20"/>
      <c r="I3" s="20"/>
      <c r="J3" s="20"/>
      <c r="K3" s="97"/>
    </row>
    <row r="4" spans="2:15" ht="9.9499999999999993" customHeight="1" x14ac:dyDescent="0.25">
      <c r="B4" s="98"/>
      <c r="C4" s="135"/>
      <c r="D4" s="9"/>
      <c r="E4" s="136"/>
      <c r="F4" s="543" t="s">
        <v>359</v>
      </c>
      <c r="G4" s="543"/>
      <c r="H4" s="543"/>
      <c r="I4" s="543" t="s">
        <v>359</v>
      </c>
      <c r="J4" s="543"/>
      <c r="K4" s="545"/>
    </row>
    <row r="5" spans="2:15" ht="15.75" customHeight="1" x14ac:dyDescent="0.25">
      <c r="B5" s="96"/>
      <c r="C5" s="133"/>
      <c r="D5" s="18"/>
      <c r="E5" s="137"/>
      <c r="F5" s="544"/>
      <c r="G5" s="544"/>
      <c r="H5" s="544"/>
      <c r="I5" s="544"/>
      <c r="J5" s="544"/>
      <c r="K5" s="546"/>
    </row>
    <row r="6" spans="2:15" ht="15.75" customHeight="1" x14ac:dyDescent="0.25">
      <c r="B6" s="96"/>
      <c r="C6" s="133"/>
      <c r="D6" s="18"/>
      <c r="E6" s="137"/>
      <c r="F6" s="508"/>
      <c r="G6" s="508" t="s">
        <v>70</v>
      </c>
      <c r="H6" s="508"/>
      <c r="I6" s="508"/>
      <c r="J6" s="508" t="s">
        <v>71</v>
      </c>
      <c r="K6" s="509"/>
    </row>
    <row r="7" spans="2:15" ht="15.75" customHeight="1" x14ac:dyDescent="0.25">
      <c r="B7" s="96"/>
      <c r="C7" s="133"/>
      <c r="D7" s="18"/>
      <c r="E7" s="137"/>
      <c r="F7" s="541" t="s">
        <v>375</v>
      </c>
      <c r="G7" s="541"/>
      <c r="H7" s="541"/>
      <c r="I7" s="541" t="s">
        <v>306</v>
      </c>
      <c r="J7" s="541"/>
      <c r="K7" s="542"/>
    </row>
    <row r="8" spans="2:15" ht="18.75" customHeight="1" x14ac:dyDescent="0.25">
      <c r="B8" s="96"/>
      <c r="C8" s="133"/>
      <c r="D8" s="24" t="s">
        <v>451</v>
      </c>
      <c r="E8" s="137" t="s">
        <v>2</v>
      </c>
      <c r="F8" s="103"/>
      <c r="G8" s="104" t="s">
        <v>598</v>
      </c>
      <c r="H8" s="506"/>
      <c r="I8" s="103"/>
      <c r="J8" s="104" t="s">
        <v>574</v>
      </c>
      <c r="K8" s="105"/>
    </row>
    <row r="9" spans="2:15" x14ac:dyDescent="0.25">
      <c r="B9" s="96"/>
      <c r="C9" s="133"/>
      <c r="D9" s="18"/>
      <c r="E9" s="547" t="s">
        <v>362</v>
      </c>
      <c r="F9" s="138" t="s">
        <v>184</v>
      </c>
      <c r="G9" s="139" t="s">
        <v>72</v>
      </c>
      <c r="H9" s="513" t="s">
        <v>73</v>
      </c>
      <c r="I9" s="138" t="s">
        <v>184</v>
      </c>
      <c r="J9" s="139" t="s">
        <v>72</v>
      </c>
      <c r="K9" s="140" t="s">
        <v>73</v>
      </c>
    </row>
    <row r="10" spans="2:15" ht="3.75" hidden="1" customHeight="1" x14ac:dyDescent="0.25">
      <c r="B10" s="6"/>
      <c r="C10" s="7"/>
      <c r="D10" s="14"/>
      <c r="E10" s="548"/>
      <c r="F10" s="141"/>
      <c r="G10" s="142"/>
      <c r="H10" s="514"/>
      <c r="I10" s="515"/>
      <c r="J10" s="143"/>
      <c r="K10" s="144"/>
    </row>
    <row r="11" spans="2:15" s="146" customFormat="1" x14ac:dyDescent="0.25">
      <c r="B11" s="145"/>
      <c r="C11" s="416" t="s">
        <v>36</v>
      </c>
      <c r="D11" s="345" t="s">
        <v>93</v>
      </c>
      <c r="E11" s="387" t="s">
        <v>344</v>
      </c>
      <c r="F11" s="360">
        <v>10945492</v>
      </c>
      <c r="G11" s="360">
        <v>24492056</v>
      </c>
      <c r="H11" s="360">
        <v>35437548</v>
      </c>
      <c r="I11" s="360">
        <v>10902674</v>
      </c>
      <c r="J11" s="360">
        <v>15959505</v>
      </c>
      <c r="K11" s="361">
        <v>26862179</v>
      </c>
      <c r="N11" s="359">
        <f>+H11-F11-G11</f>
        <v>0</v>
      </c>
      <c r="O11" s="359">
        <f>+K11-I11-J11</f>
        <v>0</v>
      </c>
    </row>
    <row r="12" spans="2:15" s="146" customFormat="1" x14ac:dyDescent="0.25">
      <c r="B12" s="29"/>
      <c r="C12" s="315" t="s">
        <v>38</v>
      </c>
      <c r="D12" s="316" t="s">
        <v>407</v>
      </c>
      <c r="E12" s="388" t="s">
        <v>345</v>
      </c>
      <c r="F12" s="362">
        <v>185204</v>
      </c>
      <c r="G12" s="362">
        <v>4208010</v>
      </c>
      <c r="H12" s="362">
        <v>4393214</v>
      </c>
      <c r="I12" s="362">
        <v>2070570</v>
      </c>
      <c r="J12" s="362">
        <v>3352657</v>
      </c>
      <c r="K12" s="363">
        <v>5423227</v>
      </c>
      <c r="N12" s="359">
        <f t="shared" ref="N12:N52" si="0">+H12-F12-G12</f>
        <v>0</v>
      </c>
      <c r="O12" s="359">
        <f t="shared" ref="O12:O52" si="1">+K12-I12-J12</f>
        <v>0</v>
      </c>
    </row>
    <row r="13" spans="2:15" s="146" customFormat="1" x14ac:dyDescent="0.25">
      <c r="B13" s="29"/>
      <c r="C13" s="315" t="s">
        <v>50</v>
      </c>
      <c r="D13" s="316" t="s">
        <v>332</v>
      </c>
      <c r="E13" s="388"/>
      <c r="F13" s="362">
        <v>0</v>
      </c>
      <c r="G13" s="362">
        <v>0</v>
      </c>
      <c r="H13" s="362">
        <v>0</v>
      </c>
      <c r="I13" s="362">
        <v>0</v>
      </c>
      <c r="J13" s="362">
        <v>0</v>
      </c>
      <c r="K13" s="363">
        <v>0</v>
      </c>
      <c r="N13" s="359">
        <f t="shared" si="0"/>
        <v>0</v>
      </c>
      <c r="O13" s="359">
        <f t="shared" si="1"/>
        <v>0</v>
      </c>
    </row>
    <row r="14" spans="2:15" x14ac:dyDescent="0.25">
      <c r="B14" s="6"/>
      <c r="C14" s="417" t="s">
        <v>61</v>
      </c>
      <c r="D14" s="346" t="s">
        <v>94</v>
      </c>
      <c r="E14" s="388" t="s">
        <v>346</v>
      </c>
      <c r="F14" s="362">
        <v>2373875</v>
      </c>
      <c r="G14" s="362">
        <v>508319</v>
      </c>
      <c r="H14" s="362">
        <v>2882194</v>
      </c>
      <c r="I14" s="362">
        <v>2072347</v>
      </c>
      <c r="J14" s="362">
        <v>4089491</v>
      </c>
      <c r="K14" s="363">
        <v>6161838</v>
      </c>
      <c r="N14" s="359">
        <f t="shared" si="0"/>
        <v>0</v>
      </c>
      <c r="O14" s="359">
        <f t="shared" si="1"/>
        <v>0</v>
      </c>
    </row>
    <row r="15" spans="2:15" s="146" customFormat="1" ht="31.5" x14ac:dyDescent="0.25">
      <c r="B15" s="29"/>
      <c r="C15" s="418" t="s">
        <v>62</v>
      </c>
      <c r="D15" s="347" t="s">
        <v>408</v>
      </c>
      <c r="E15" s="388"/>
      <c r="F15" s="362">
        <v>0</v>
      </c>
      <c r="G15" s="362">
        <v>0</v>
      </c>
      <c r="H15" s="362">
        <v>0</v>
      </c>
      <c r="I15" s="362">
        <v>0</v>
      </c>
      <c r="J15" s="362">
        <v>0</v>
      </c>
      <c r="K15" s="363">
        <v>0</v>
      </c>
      <c r="N15" s="359">
        <f t="shared" si="0"/>
        <v>0</v>
      </c>
      <c r="O15" s="359">
        <f t="shared" si="1"/>
        <v>0</v>
      </c>
    </row>
    <row r="16" spans="2:15" s="146" customFormat="1" x14ac:dyDescent="0.25">
      <c r="B16" s="29"/>
      <c r="C16" s="419" t="s">
        <v>63</v>
      </c>
      <c r="D16" s="348" t="s">
        <v>409</v>
      </c>
      <c r="E16" s="388" t="s">
        <v>347</v>
      </c>
      <c r="F16" s="362">
        <v>11300</v>
      </c>
      <c r="G16" s="362">
        <v>84665</v>
      </c>
      <c r="H16" s="362">
        <v>95965</v>
      </c>
      <c r="I16" s="362">
        <v>51949</v>
      </c>
      <c r="J16" s="362">
        <v>374096</v>
      </c>
      <c r="K16" s="363">
        <v>426045</v>
      </c>
      <c r="N16" s="359">
        <f t="shared" si="0"/>
        <v>0</v>
      </c>
      <c r="O16" s="359">
        <f t="shared" si="1"/>
        <v>0</v>
      </c>
    </row>
    <row r="17" spans="2:15" s="146" customFormat="1" ht="31.5" x14ac:dyDescent="0.25">
      <c r="B17" s="29"/>
      <c r="C17" s="420" t="s">
        <v>75</v>
      </c>
      <c r="D17" s="349" t="s">
        <v>410</v>
      </c>
      <c r="E17" s="388"/>
      <c r="F17" s="365">
        <v>11300</v>
      </c>
      <c r="G17" s="365">
        <v>5538</v>
      </c>
      <c r="H17" s="364">
        <v>16838</v>
      </c>
      <c r="I17" s="365">
        <v>51949</v>
      </c>
      <c r="J17" s="365">
        <v>10431</v>
      </c>
      <c r="K17" s="366">
        <v>62380</v>
      </c>
      <c r="N17" s="359">
        <f t="shared" si="0"/>
        <v>0</v>
      </c>
      <c r="O17" s="359">
        <f t="shared" si="1"/>
        <v>0</v>
      </c>
    </row>
    <row r="18" spans="2:15" s="146" customFormat="1" ht="31.5" x14ac:dyDescent="0.25">
      <c r="B18" s="29"/>
      <c r="C18" s="420" t="s">
        <v>76</v>
      </c>
      <c r="D18" s="349" t="s">
        <v>411</v>
      </c>
      <c r="E18" s="388"/>
      <c r="F18" s="365">
        <v>0</v>
      </c>
      <c r="G18" s="365">
        <v>79127</v>
      </c>
      <c r="H18" s="364">
        <v>79127</v>
      </c>
      <c r="I18" s="365">
        <v>0</v>
      </c>
      <c r="J18" s="365">
        <v>363665</v>
      </c>
      <c r="K18" s="366">
        <v>363665</v>
      </c>
      <c r="N18" s="359">
        <f t="shared" si="0"/>
        <v>0</v>
      </c>
      <c r="O18" s="359">
        <f t="shared" si="1"/>
        <v>0</v>
      </c>
    </row>
    <row r="19" spans="2:15" s="146" customFormat="1" ht="31.5" x14ac:dyDescent="0.25">
      <c r="B19" s="29"/>
      <c r="C19" s="315" t="s">
        <v>64</v>
      </c>
      <c r="D19" s="346" t="s">
        <v>577</v>
      </c>
      <c r="E19" s="388" t="s">
        <v>348</v>
      </c>
      <c r="F19" s="362">
        <v>277173</v>
      </c>
      <c r="G19" s="362">
        <v>5234</v>
      </c>
      <c r="H19" s="362">
        <v>282407</v>
      </c>
      <c r="I19" s="362">
        <v>0</v>
      </c>
      <c r="J19" s="362">
        <v>0</v>
      </c>
      <c r="K19" s="363">
        <v>0</v>
      </c>
      <c r="N19" s="359">
        <f t="shared" si="0"/>
        <v>0</v>
      </c>
      <c r="O19" s="359">
        <f t="shared" si="1"/>
        <v>0</v>
      </c>
    </row>
    <row r="20" spans="2:15" x14ac:dyDescent="0.25">
      <c r="B20" s="6"/>
      <c r="C20" s="315" t="s">
        <v>412</v>
      </c>
      <c r="D20" s="346" t="s">
        <v>95</v>
      </c>
      <c r="E20" s="388" t="s">
        <v>349</v>
      </c>
      <c r="F20" s="368">
        <v>225020</v>
      </c>
      <c r="G20" s="373">
        <v>22758</v>
      </c>
      <c r="H20" s="362">
        <v>247778</v>
      </c>
      <c r="I20" s="368">
        <v>219547</v>
      </c>
      <c r="J20" s="368">
        <v>34581</v>
      </c>
      <c r="K20" s="363">
        <v>254128</v>
      </c>
      <c r="N20" s="359">
        <f t="shared" si="0"/>
        <v>0</v>
      </c>
      <c r="O20" s="359">
        <f t="shared" si="1"/>
        <v>0</v>
      </c>
    </row>
    <row r="21" spans="2:15" s="146" customFormat="1" x14ac:dyDescent="0.25">
      <c r="B21" s="29"/>
      <c r="C21" s="422" t="s">
        <v>78</v>
      </c>
      <c r="D21" s="351" t="s">
        <v>218</v>
      </c>
      <c r="E21" s="388"/>
      <c r="F21" s="364">
        <v>0</v>
      </c>
      <c r="G21" s="364">
        <v>0</v>
      </c>
      <c r="H21" s="364">
        <v>0</v>
      </c>
      <c r="I21" s="364">
        <v>0</v>
      </c>
      <c r="J21" s="364">
        <v>0</v>
      </c>
      <c r="K21" s="367">
        <v>0</v>
      </c>
      <c r="N21" s="359">
        <f t="shared" si="0"/>
        <v>0</v>
      </c>
      <c r="O21" s="359">
        <f t="shared" si="1"/>
        <v>0</v>
      </c>
    </row>
    <row r="22" spans="2:15" s="146" customFormat="1" x14ac:dyDescent="0.25">
      <c r="B22" s="29"/>
      <c r="C22" s="422" t="s">
        <v>79</v>
      </c>
      <c r="D22" s="350" t="s">
        <v>230</v>
      </c>
      <c r="E22" s="388"/>
      <c r="F22" s="364">
        <v>107391</v>
      </c>
      <c r="G22" s="364">
        <v>0</v>
      </c>
      <c r="H22" s="364">
        <v>107391</v>
      </c>
      <c r="I22" s="364">
        <v>110826</v>
      </c>
      <c r="J22" s="364">
        <v>0</v>
      </c>
      <c r="K22" s="367">
        <v>110826</v>
      </c>
      <c r="N22" s="359">
        <f t="shared" si="0"/>
        <v>0</v>
      </c>
      <c r="O22" s="359">
        <f t="shared" si="1"/>
        <v>0</v>
      </c>
    </row>
    <row r="23" spans="2:15" s="146" customFormat="1" x14ac:dyDescent="0.25">
      <c r="B23" s="29"/>
      <c r="C23" s="422" t="s">
        <v>183</v>
      </c>
      <c r="D23" s="350" t="s">
        <v>308</v>
      </c>
      <c r="E23" s="388"/>
      <c r="F23" s="364">
        <v>0</v>
      </c>
      <c r="G23" s="364">
        <v>0</v>
      </c>
      <c r="H23" s="364">
        <v>0</v>
      </c>
      <c r="I23" s="364">
        <v>0</v>
      </c>
      <c r="J23" s="364">
        <v>0</v>
      </c>
      <c r="K23" s="367">
        <v>0</v>
      </c>
      <c r="N23" s="359">
        <f t="shared" si="0"/>
        <v>0</v>
      </c>
      <c r="O23" s="359">
        <f t="shared" si="1"/>
        <v>0</v>
      </c>
    </row>
    <row r="24" spans="2:15" s="146" customFormat="1" x14ac:dyDescent="0.25">
      <c r="B24" s="29"/>
      <c r="C24" s="422" t="s">
        <v>234</v>
      </c>
      <c r="D24" s="350" t="s">
        <v>96</v>
      </c>
      <c r="E24" s="388"/>
      <c r="F24" s="364">
        <v>117629</v>
      </c>
      <c r="G24" s="364">
        <v>22758</v>
      </c>
      <c r="H24" s="364">
        <v>140387</v>
      </c>
      <c r="I24" s="364">
        <v>108721</v>
      </c>
      <c r="J24" s="364">
        <v>34581</v>
      </c>
      <c r="K24" s="367">
        <v>143302</v>
      </c>
      <c r="N24" s="359">
        <f t="shared" si="0"/>
        <v>0</v>
      </c>
      <c r="O24" s="359">
        <f t="shared" si="1"/>
        <v>0</v>
      </c>
    </row>
    <row r="25" spans="2:15" s="146" customFormat="1" x14ac:dyDescent="0.25">
      <c r="B25" s="29"/>
      <c r="C25" s="315" t="s">
        <v>80</v>
      </c>
      <c r="D25" s="352" t="s">
        <v>413</v>
      </c>
      <c r="E25" s="388" t="s">
        <v>350</v>
      </c>
      <c r="F25" s="362">
        <v>71862</v>
      </c>
      <c r="G25" s="362">
        <v>0</v>
      </c>
      <c r="H25" s="362">
        <v>71862</v>
      </c>
      <c r="I25" s="362">
        <v>69717</v>
      </c>
      <c r="J25" s="362">
        <v>0</v>
      </c>
      <c r="K25" s="363">
        <v>69717</v>
      </c>
      <c r="N25" s="359">
        <f t="shared" si="0"/>
        <v>0</v>
      </c>
      <c r="O25" s="359">
        <f t="shared" si="1"/>
        <v>0</v>
      </c>
    </row>
    <row r="26" spans="2:15" x14ac:dyDescent="0.25">
      <c r="B26" s="6"/>
      <c r="C26" s="315" t="s">
        <v>81</v>
      </c>
      <c r="D26" s="352" t="s">
        <v>414</v>
      </c>
      <c r="E26" s="388" t="s">
        <v>351</v>
      </c>
      <c r="F26" s="362">
        <v>0</v>
      </c>
      <c r="G26" s="362">
        <v>0</v>
      </c>
      <c r="H26" s="362">
        <v>0</v>
      </c>
      <c r="I26" s="362">
        <v>0</v>
      </c>
      <c r="J26" s="362">
        <v>0</v>
      </c>
      <c r="K26" s="363">
        <v>0</v>
      </c>
      <c r="N26" s="359">
        <f t="shared" si="0"/>
        <v>0</v>
      </c>
      <c r="O26" s="359">
        <f t="shared" si="1"/>
        <v>0</v>
      </c>
    </row>
    <row r="27" spans="2:15" ht="47.25" x14ac:dyDescent="0.25">
      <c r="B27" s="6"/>
      <c r="C27" s="315" t="s">
        <v>82</v>
      </c>
      <c r="D27" s="344" t="s">
        <v>331</v>
      </c>
      <c r="E27" s="388" t="s">
        <v>352</v>
      </c>
      <c r="F27" s="362">
        <v>0</v>
      </c>
      <c r="G27" s="362">
        <v>0</v>
      </c>
      <c r="H27" s="362">
        <v>0</v>
      </c>
      <c r="I27" s="362">
        <v>0</v>
      </c>
      <c r="J27" s="362">
        <v>0</v>
      </c>
      <c r="K27" s="363">
        <v>0</v>
      </c>
      <c r="N27" s="359">
        <f t="shared" si="0"/>
        <v>0</v>
      </c>
      <c r="O27" s="359">
        <f t="shared" si="1"/>
        <v>0</v>
      </c>
    </row>
    <row r="28" spans="2:15" x14ac:dyDescent="0.25">
      <c r="B28" s="6"/>
      <c r="C28" s="422" t="s">
        <v>197</v>
      </c>
      <c r="D28" s="311" t="s">
        <v>396</v>
      </c>
      <c r="E28" s="388"/>
      <c r="F28" s="365">
        <v>0</v>
      </c>
      <c r="G28" s="365">
        <v>0</v>
      </c>
      <c r="H28" s="364">
        <v>0</v>
      </c>
      <c r="I28" s="365">
        <v>0</v>
      </c>
      <c r="J28" s="365">
        <v>0</v>
      </c>
      <c r="K28" s="367">
        <v>0</v>
      </c>
      <c r="N28" s="359">
        <f t="shared" si="0"/>
        <v>0</v>
      </c>
      <c r="O28" s="359">
        <f t="shared" si="1"/>
        <v>0</v>
      </c>
    </row>
    <row r="29" spans="2:15" x14ac:dyDescent="0.25">
      <c r="B29" s="6"/>
      <c r="C29" s="422" t="s">
        <v>198</v>
      </c>
      <c r="D29" s="311" t="s">
        <v>307</v>
      </c>
      <c r="E29" s="388"/>
      <c r="F29" s="365">
        <v>0</v>
      </c>
      <c r="G29" s="365">
        <v>0</v>
      </c>
      <c r="H29" s="364">
        <v>0</v>
      </c>
      <c r="I29" s="365">
        <v>0</v>
      </c>
      <c r="J29" s="365">
        <v>0</v>
      </c>
      <c r="K29" s="367">
        <v>0</v>
      </c>
      <c r="N29" s="359">
        <f t="shared" si="0"/>
        <v>0</v>
      </c>
      <c r="O29" s="359">
        <f t="shared" si="1"/>
        <v>0</v>
      </c>
    </row>
    <row r="30" spans="2:15" x14ac:dyDescent="0.25">
      <c r="B30" s="6"/>
      <c r="C30" s="315" t="s">
        <v>83</v>
      </c>
      <c r="D30" s="352" t="s">
        <v>415</v>
      </c>
      <c r="E30" s="388" t="s">
        <v>353</v>
      </c>
      <c r="F30" s="362">
        <v>0</v>
      </c>
      <c r="G30" s="362">
        <v>1453514</v>
      </c>
      <c r="H30" s="362">
        <v>1453514</v>
      </c>
      <c r="I30" s="362">
        <v>0</v>
      </c>
      <c r="J30" s="362">
        <v>1326515</v>
      </c>
      <c r="K30" s="363">
        <v>1326515</v>
      </c>
      <c r="N30" s="359">
        <f t="shared" si="0"/>
        <v>0</v>
      </c>
      <c r="O30" s="359">
        <f t="shared" si="1"/>
        <v>0</v>
      </c>
    </row>
    <row r="31" spans="2:15" x14ac:dyDescent="0.25">
      <c r="B31" s="6"/>
      <c r="C31" s="422" t="s">
        <v>232</v>
      </c>
      <c r="D31" s="353" t="s">
        <v>229</v>
      </c>
      <c r="E31" s="388"/>
      <c r="F31" s="365">
        <v>0</v>
      </c>
      <c r="G31" s="365">
        <v>1453514</v>
      </c>
      <c r="H31" s="364">
        <v>1453514</v>
      </c>
      <c r="I31" s="365">
        <v>0</v>
      </c>
      <c r="J31" s="365">
        <v>1326515</v>
      </c>
      <c r="K31" s="367">
        <v>1326515</v>
      </c>
      <c r="N31" s="359">
        <f t="shared" si="0"/>
        <v>0</v>
      </c>
      <c r="O31" s="359">
        <f t="shared" si="1"/>
        <v>0</v>
      </c>
    </row>
    <row r="32" spans="2:15" x14ac:dyDescent="0.25">
      <c r="B32" s="6"/>
      <c r="C32" s="422" t="s">
        <v>233</v>
      </c>
      <c r="D32" s="353" t="s">
        <v>416</v>
      </c>
      <c r="E32" s="388"/>
      <c r="F32" s="364">
        <v>0</v>
      </c>
      <c r="G32" s="364">
        <v>0</v>
      </c>
      <c r="H32" s="364">
        <v>0</v>
      </c>
      <c r="I32" s="364">
        <v>0</v>
      </c>
      <c r="J32" s="364">
        <v>0</v>
      </c>
      <c r="K32" s="367">
        <v>0</v>
      </c>
      <c r="N32" s="359">
        <f t="shared" si="0"/>
        <v>0</v>
      </c>
      <c r="O32" s="359">
        <f t="shared" si="1"/>
        <v>0</v>
      </c>
    </row>
    <row r="33" spans="2:15" s="149" customFormat="1" x14ac:dyDescent="0.25">
      <c r="B33" s="148"/>
      <c r="C33" s="417" t="s">
        <v>84</v>
      </c>
      <c r="D33" s="354" t="s">
        <v>417</v>
      </c>
      <c r="E33" s="388" t="s">
        <v>354</v>
      </c>
      <c r="F33" s="362">
        <v>721094</v>
      </c>
      <c r="G33" s="374">
        <v>307372</v>
      </c>
      <c r="H33" s="362">
        <v>1028466</v>
      </c>
      <c r="I33" s="362">
        <v>1532652</v>
      </c>
      <c r="J33" s="362">
        <v>242128</v>
      </c>
      <c r="K33" s="363">
        <v>1774780</v>
      </c>
      <c r="N33" s="359">
        <f t="shared" si="0"/>
        <v>0</v>
      </c>
      <c r="O33" s="359">
        <f t="shared" si="1"/>
        <v>0</v>
      </c>
    </row>
    <row r="34" spans="2:15" s="149" customFormat="1" x14ac:dyDescent="0.25">
      <c r="B34" s="148"/>
      <c r="C34" s="315" t="s">
        <v>85</v>
      </c>
      <c r="D34" s="352" t="s">
        <v>562</v>
      </c>
      <c r="E34" s="388" t="s">
        <v>355</v>
      </c>
      <c r="F34" s="362">
        <v>4602173</v>
      </c>
      <c r="G34" s="374">
        <v>-59818</v>
      </c>
      <c r="H34" s="362">
        <v>4542355</v>
      </c>
      <c r="I34" s="362">
        <v>4378062</v>
      </c>
      <c r="J34" s="362">
        <v>-63120</v>
      </c>
      <c r="K34" s="363">
        <v>4314942</v>
      </c>
      <c r="N34" s="359">
        <f t="shared" si="0"/>
        <v>0</v>
      </c>
      <c r="O34" s="359">
        <f t="shared" si="1"/>
        <v>0</v>
      </c>
    </row>
    <row r="35" spans="2:15" s="149" customFormat="1" x14ac:dyDescent="0.25">
      <c r="B35" s="148"/>
      <c r="C35" s="421" t="s">
        <v>216</v>
      </c>
      <c r="D35" s="350" t="s">
        <v>97</v>
      </c>
      <c r="E35" s="388"/>
      <c r="F35" s="364">
        <v>2600000</v>
      </c>
      <c r="G35" s="372">
        <v>0</v>
      </c>
      <c r="H35" s="364">
        <v>2600000</v>
      </c>
      <c r="I35" s="364">
        <v>2600000</v>
      </c>
      <c r="J35" s="364">
        <v>0</v>
      </c>
      <c r="K35" s="367">
        <v>2600000</v>
      </c>
      <c r="N35" s="359">
        <f t="shared" si="0"/>
        <v>0</v>
      </c>
      <c r="O35" s="359">
        <f t="shared" si="1"/>
        <v>0</v>
      </c>
    </row>
    <row r="36" spans="2:15" x14ac:dyDescent="0.25">
      <c r="B36" s="6"/>
      <c r="C36" s="421" t="s">
        <v>217</v>
      </c>
      <c r="D36" s="350" t="s">
        <v>98</v>
      </c>
      <c r="E36" s="388"/>
      <c r="F36" s="364">
        <v>1204</v>
      </c>
      <c r="G36" s="372">
        <v>0</v>
      </c>
      <c r="H36" s="364">
        <v>1204</v>
      </c>
      <c r="I36" s="364">
        <v>590</v>
      </c>
      <c r="J36" s="364">
        <v>0</v>
      </c>
      <c r="K36" s="367">
        <v>590</v>
      </c>
      <c r="N36" s="359">
        <f t="shared" si="0"/>
        <v>0</v>
      </c>
      <c r="O36" s="359">
        <f t="shared" si="1"/>
        <v>0</v>
      </c>
    </row>
    <row r="37" spans="2:15" x14ac:dyDescent="0.25">
      <c r="B37" s="6"/>
      <c r="C37" s="421" t="s">
        <v>235</v>
      </c>
      <c r="D37" s="355" t="s">
        <v>99</v>
      </c>
      <c r="E37" s="388"/>
      <c r="F37" s="372">
        <v>0</v>
      </c>
      <c r="G37" s="372">
        <v>0</v>
      </c>
      <c r="H37" s="364">
        <v>0</v>
      </c>
      <c r="I37" s="365">
        <v>0</v>
      </c>
      <c r="J37" s="364">
        <v>0</v>
      </c>
      <c r="K37" s="366">
        <v>0</v>
      </c>
      <c r="L37" s="150"/>
      <c r="N37" s="359">
        <f t="shared" si="0"/>
        <v>0</v>
      </c>
      <c r="O37" s="359">
        <f t="shared" si="1"/>
        <v>0</v>
      </c>
    </row>
    <row r="38" spans="2:15" x14ac:dyDescent="0.25">
      <c r="B38" s="6"/>
      <c r="C38" s="421" t="s">
        <v>236</v>
      </c>
      <c r="D38" s="355" t="s">
        <v>100</v>
      </c>
      <c r="E38" s="388"/>
      <c r="F38" s="364">
        <v>0</v>
      </c>
      <c r="G38" s="372">
        <v>0</v>
      </c>
      <c r="H38" s="364">
        <v>0</v>
      </c>
      <c r="I38" s="364">
        <v>0</v>
      </c>
      <c r="J38" s="365">
        <v>0</v>
      </c>
      <c r="K38" s="367">
        <v>0</v>
      </c>
      <c r="N38" s="359">
        <f t="shared" si="0"/>
        <v>0</v>
      </c>
      <c r="O38" s="359">
        <f t="shared" si="1"/>
        <v>0</v>
      </c>
    </row>
    <row r="39" spans="2:15" x14ac:dyDescent="0.25">
      <c r="B39" s="6"/>
      <c r="C39" s="421" t="s">
        <v>237</v>
      </c>
      <c r="D39" s="355" t="s">
        <v>101</v>
      </c>
      <c r="E39" s="388"/>
      <c r="F39" s="364">
        <v>1204</v>
      </c>
      <c r="G39" s="364">
        <v>0</v>
      </c>
      <c r="H39" s="364">
        <v>1204</v>
      </c>
      <c r="I39" s="365">
        <v>590</v>
      </c>
      <c r="J39" s="365">
        <v>0</v>
      </c>
      <c r="K39" s="367">
        <v>590</v>
      </c>
      <c r="N39" s="359">
        <f t="shared" si="0"/>
        <v>0</v>
      </c>
      <c r="O39" s="359">
        <f t="shared" si="1"/>
        <v>0</v>
      </c>
    </row>
    <row r="40" spans="2:15" ht="30" x14ac:dyDescent="0.25">
      <c r="B40" s="6"/>
      <c r="C40" s="421" t="s">
        <v>238</v>
      </c>
      <c r="D40" s="355" t="s">
        <v>418</v>
      </c>
      <c r="E40" s="388"/>
      <c r="F40" s="364">
        <v>103791</v>
      </c>
      <c r="G40" s="364">
        <v>0</v>
      </c>
      <c r="H40" s="364">
        <v>103791</v>
      </c>
      <c r="I40" s="364">
        <v>100056</v>
      </c>
      <c r="J40" s="364">
        <v>0</v>
      </c>
      <c r="K40" s="367">
        <v>100056</v>
      </c>
      <c r="N40" s="359">
        <f t="shared" si="0"/>
        <v>0</v>
      </c>
      <c r="O40" s="359">
        <f t="shared" si="1"/>
        <v>0</v>
      </c>
    </row>
    <row r="41" spans="2:15" ht="30" x14ac:dyDescent="0.25">
      <c r="B41" s="6"/>
      <c r="C41" s="421" t="s">
        <v>239</v>
      </c>
      <c r="D41" s="355" t="s">
        <v>419</v>
      </c>
      <c r="E41" s="388"/>
      <c r="F41" s="364">
        <v>-29080</v>
      </c>
      <c r="G41" s="364">
        <v>-59818</v>
      </c>
      <c r="H41" s="364">
        <v>-88898</v>
      </c>
      <c r="I41" s="364">
        <v>-45356</v>
      </c>
      <c r="J41" s="364">
        <v>-63120</v>
      </c>
      <c r="K41" s="367">
        <v>-108476</v>
      </c>
      <c r="N41" s="359">
        <f t="shared" si="0"/>
        <v>0</v>
      </c>
      <c r="O41" s="359">
        <f t="shared" si="1"/>
        <v>0</v>
      </c>
    </row>
    <row r="42" spans="2:15" x14ac:dyDescent="0.25">
      <c r="B42" s="6"/>
      <c r="C42" s="421" t="s">
        <v>420</v>
      </c>
      <c r="D42" s="350" t="s">
        <v>102</v>
      </c>
      <c r="E42" s="388"/>
      <c r="F42" s="364">
        <v>1721211</v>
      </c>
      <c r="G42" s="364">
        <v>0</v>
      </c>
      <c r="H42" s="364">
        <v>1721211</v>
      </c>
      <c r="I42" s="364">
        <v>1376487</v>
      </c>
      <c r="J42" s="364">
        <v>0</v>
      </c>
      <c r="K42" s="367">
        <v>1376487</v>
      </c>
      <c r="N42" s="359">
        <f t="shared" si="0"/>
        <v>0</v>
      </c>
      <c r="O42" s="359">
        <f t="shared" si="1"/>
        <v>0</v>
      </c>
    </row>
    <row r="43" spans="2:15" x14ac:dyDescent="0.25">
      <c r="B43" s="6"/>
      <c r="C43" s="421" t="s">
        <v>421</v>
      </c>
      <c r="D43" s="355" t="s">
        <v>103</v>
      </c>
      <c r="E43" s="388"/>
      <c r="F43" s="364">
        <v>172896</v>
      </c>
      <c r="G43" s="364">
        <v>0</v>
      </c>
      <c r="H43" s="364">
        <v>172896</v>
      </c>
      <c r="I43" s="364">
        <v>150820</v>
      </c>
      <c r="J43" s="364">
        <v>0</v>
      </c>
      <c r="K43" s="367">
        <v>150820</v>
      </c>
      <c r="N43" s="359">
        <f t="shared" si="0"/>
        <v>0</v>
      </c>
      <c r="O43" s="359">
        <f t="shared" si="1"/>
        <v>0</v>
      </c>
    </row>
    <row r="44" spans="2:15" x14ac:dyDescent="0.25">
      <c r="B44" s="6"/>
      <c r="C44" s="421" t="s">
        <v>422</v>
      </c>
      <c r="D44" s="355" t="s">
        <v>104</v>
      </c>
      <c r="E44" s="388"/>
      <c r="F44" s="364">
        <v>0</v>
      </c>
      <c r="G44" s="364">
        <v>0</v>
      </c>
      <c r="H44" s="364">
        <v>0</v>
      </c>
      <c r="I44" s="364">
        <v>0</v>
      </c>
      <c r="J44" s="364">
        <v>0</v>
      </c>
      <c r="K44" s="367">
        <v>0</v>
      </c>
      <c r="N44" s="359">
        <f t="shared" si="0"/>
        <v>0</v>
      </c>
      <c r="O44" s="359">
        <f t="shared" si="1"/>
        <v>0</v>
      </c>
    </row>
    <row r="45" spans="2:15" x14ac:dyDescent="0.25">
      <c r="B45" s="6"/>
      <c r="C45" s="421" t="s">
        <v>423</v>
      </c>
      <c r="D45" s="355" t="s">
        <v>105</v>
      </c>
      <c r="E45" s="388"/>
      <c r="F45" s="364">
        <v>1547146</v>
      </c>
      <c r="G45" s="364">
        <v>0</v>
      </c>
      <c r="H45" s="364">
        <v>1547146</v>
      </c>
      <c r="I45" s="364">
        <v>1223506</v>
      </c>
      <c r="J45" s="364">
        <v>0</v>
      </c>
      <c r="K45" s="367">
        <v>1223506</v>
      </c>
      <c r="N45" s="359">
        <f t="shared" si="0"/>
        <v>0</v>
      </c>
      <c r="O45" s="359">
        <f t="shared" si="1"/>
        <v>0</v>
      </c>
    </row>
    <row r="46" spans="2:15" s="149" customFormat="1" x14ac:dyDescent="0.25">
      <c r="B46" s="148"/>
      <c r="C46" s="421" t="s">
        <v>424</v>
      </c>
      <c r="D46" s="355" t="s">
        <v>106</v>
      </c>
      <c r="E46" s="388"/>
      <c r="F46" s="364">
        <v>1169</v>
      </c>
      <c r="G46" s="364">
        <v>0</v>
      </c>
      <c r="H46" s="364">
        <v>1169</v>
      </c>
      <c r="I46" s="364">
        <v>2161</v>
      </c>
      <c r="J46" s="364">
        <v>0</v>
      </c>
      <c r="K46" s="367">
        <v>2161</v>
      </c>
      <c r="N46" s="359">
        <f t="shared" si="0"/>
        <v>0</v>
      </c>
      <c r="O46" s="359">
        <f t="shared" si="1"/>
        <v>0</v>
      </c>
    </row>
    <row r="47" spans="2:15" x14ac:dyDescent="0.25">
      <c r="B47" s="6"/>
      <c r="C47" s="421" t="s">
        <v>425</v>
      </c>
      <c r="D47" s="350" t="s">
        <v>107</v>
      </c>
      <c r="E47" s="388"/>
      <c r="F47" s="364">
        <v>205047</v>
      </c>
      <c r="G47" s="364">
        <v>0</v>
      </c>
      <c r="H47" s="364">
        <v>205047</v>
      </c>
      <c r="I47" s="364">
        <v>346285</v>
      </c>
      <c r="J47" s="364">
        <v>0</v>
      </c>
      <c r="K47" s="367">
        <v>346285</v>
      </c>
      <c r="N47" s="359">
        <f t="shared" si="0"/>
        <v>0</v>
      </c>
      <c r="O47" s="359">
        <f t="shared" si="1"/>
        <v>0</v>
      </c>
    </row>
    <row r="48" spans="2:15" s="149" customFormat="1" x14ac:dyDescent="0.25">
      <c r="B48" s="148"/>
      <c r="C48" s="421" t="s">
        <v>426</v>
      </c>
      <c r="D48" s="356" t="s">
        <v>427</v>
      </c>
      <c r="E48" s="388"/>
      <c r="F48" s="364">
        <v>569</v>
      </c>
      <c r="G48" s="364">
        <v>0</v>
      </c>
      <c r="H48" s="364">
        <v>569</v>
      </c>
      <c r="I48" s="364">
        <v>-99075</v>
      </c>
      <c r="J48" s="364">
        <v>0</v>
      </c>
      <c r="K48" s="367">
        <v>-99075</v>
      </c>
      <c r="N48" s="359">
        <f t="shared" si="0"/>
        <v>0</v>
      </c>
      <c r="O48" s="359">
        <f t="shared" si="1"/>
        <v>0</v>
      </c>
    </row>
    <row r="49" spans="2:15" x14ac:dyDescent="0.25">
      <c r="B49" s="6"/>
      <c r="C49" s="421" t="s">
        <v>428</v>
      </c>
      <c r="D49" s="356" t="s">
        <v>429</v>
      </c>
      <c r="E49" s="388"/>
      <c r="F49" s="364">
        <v>204478</v>
      </c>
      <c r="G49" s="364">
        <v>0</v>
      </c>
      <c r="H49" s="364">
        <v>204478</v>
      </c>
      <c r="I49" s="364">
        <v>445360</v>
      </c>
      <c r="J49" s="364">
        <v>0</v>
      </c>
      <c r="K49" s="367">
        <v>445360</v>
      </c>
      <c r="N49" s="359">
        <f t="shared" si="0"/>
        <v>0</v>
      </c>
      <c r="O49" s="359">
        <f t="shared" si="1"/>
        <v>0</v>
      </c>
    </row>
    <row r="50" spans="2:15" x14ac:dyDescent="0.25">
      <c r="B50" s="6"/>
      <c r="C50" s="421" t="s">
        <v>430</v>
      </c>
      <c r="D50" s="351" t="s">
        <v>431</v>
      </c>
      <c r="E50" s="389"/>
      <c r="F50" s="364">
        <v>0</v>
      </c>
      <c r="G50" s="364">
        <v>0</v>
      </c>
      <c r="H50" s="364">
        <v>0</v>
      </c>
      <c r="I50" s="364">
        <v>0</v>
      </c>
      <c r="J50" s="364">
        <v>0</v>
      </c>
      <c r="K50" s="367">
        <v>0</v>
      </c>
      <c r="N50" s="359">
        <f t="shared" si="0"/>
        <v>0</v>
      </c>
      <c r="O50" s="359">
        <f t="shared" si="1"/>
        <v>0</v>
      </c>
    </row>
    <row r="51" spans="2:15" x14ac:dyDescent="0.25">
      <c r="B51" s="6"/>
      <c r="C51" s="504"/>
      <c r="D51" s="351"/>
      <c r="E51" s="388"/>
      <c r="F51" s="364"/>
      <c r="G51" s="364"/>
      <c r="H51" s="364"/>
      <c r="I51" s="364"/>
      <c r="J51" s="364"/>
      <c r="K51" s="367"/>
      <c r="N51" s="359">
        <f t="shared" si="0"/>
        <v>0</v>
      </c>
      <c r="O51" s="359">
        <f t="shared" si="1"/>
        <v>0</v>
      </c>
    </row>
    <row r="52" spans="2:15" x14ac:dyDescent="0.25">
      <c r="B52" s="30"/>
      <c r="C52" s="505"/>
      <c r="D52" s="357" t="s">
        <v>432</v>
      </c>
      <c r="E52" s="378"/>
      <c r="F52" s="371">
        <v>19413193</v>
      </c>
      <c r="G52" s="371">
        <v>31022110</v>
      </c>
      <c r="H52" s="371">
        <v>50435303</v>
      </c>
      <c r="I52" s="371">
        <v>21297518</v>
      </c>
      <c r="J52" s="371">
        <v>25315853</v>
      </c>
      <c r="K52" s="302">
        <v>46613371</v>
      </c>
      <c r="N52" s="359">
        <f t="shared" si="0"/>
        <v>0</v>
      </c>
      <c r="O52" s="359">
        <f t="shared" si="1"/>
        <v>0</v>
      </c>
    </row>
    <row r="53" spans="2:15" x14ac:dyDescent="0.25">
      <c r="B53" s="8"/>
      <c r="C53" s="13"/>
      <c r="D53" s="14"/>
      <c r="E53" s="134"/>
      <c r="F53" s="151"/>
      <c r="H53" s="124"/>
    </row>
    <row r="54" spans="2:15" ht="50.25" customHeight="1" x14ac:dyDescent="0.25">
      <c r="B54" s="538" t="s">
        <v>597</v>
      </c>
      <c r="C54" s="538"/>
      <c r="D54" s="538"/>
      <c r="E54" s="538"/>
      <c r="F54" s="538"/>
      <c r="G54" s="538"/>
      <c r="H54" s="538"/>
      <c r="I54" s="538"/>
      <c r="J54" s="538"/>
      <c r="K54" s="538"/>
    </row>
    <row r="56" spans="2:15" x14ac:dyDescent="0.25">
      <c r="F56" s="358">
        <f t="shared" ref="F56:K56" si="2">+F16-SUM(F17:F18)</f>
        <v>0</v>
      </c>
      <c r="G56" s="358">
        <f t="shared" si="2"/>
        <v>0</v>
      </c>
      <c r="H56" s="358">
        <f t="shared" si="2"/>
        <v>0</v>
      </c>
      <c r="I56" s="358">
        <f t="shared" si="2"/>
        <v>0</v>
      </c>
      <c r="J56" s="358">
        <f t="shared" si="2"/>
        <v>0</v>
      </c>
      <c r="K56" s="358">
        <f t="shared" si="2"/>
        <v>0</v>
      </c>
    </row>
    <row r="57" spans="2:15" x14ac:dyDescent="0.25">
      <c r="F57" s="358">
        <f>+F20-SUM(F21:F24)</f>
        <v>0</v>
      </c>
      <c r="G57" s="358">
        <f t="shared" ref="G57:K57" si="3">+G20-SUM(G21:G24)</f>
        <v>0</v>
      </c>
      <c r="H57" s="358">
        <f t="shared" si="3"/>
        <v>0</v>
      </c>
      <c r="I57" s="358">
        <f t="shared" si="3"/>
        <v>0</v>
      </c>
      <c r="J57" s="358">
        <f t="shared" si="3"/>
        <v>0</v>
      </c>
      <c r="K57" s="358">
        <f t="shared" si="3"/>
        <v>0</v>
      </c>
    </row>
    <row r="58" spans="2:15" x14ac:dyDescent="0.25">
      <c r="F58" s="358">
        <f>+F27-SUM(F28:F29)</f>
        <v>0</v>
      </c>
      <c r="G58" s="358">
        <f t="shared" ref="G58:K58" si="4">+G27-SUM(G28:G29)</f>
        <v>0</v>
      </c>
      <c r="H58" s="358">
        <f t="shared" si="4"/>
        <v>0</v>
      </c>
      <c r="I58" s="358">
        <f t="shared" si="4"/>
        <v>0</v>
      </c>
      <c r="J58" s="358">
        <f t="shared" si="4"/>
        <v>0</v>
      </c>
      <c r="K58" s="358">
        <f t="shared" si="4"/>
        <v>0</v>
      </c>
    </row>
    <row r="59" spans="2:15" x14ac:dyDescent="0.25">
      <c r="F59" s="358">
        <f>+F30-SUM(F31:F32)</f>
        <v>0</v>
      </c>
      <c r="G59" s="358">
        <f t="shared" ref="G59:K59" si="5">+G30-SUM(G31:G32)</f>
        <v>0</v>
      </c>
      <c r="H59" s="358">
        <f t="shared" si="5"/>
        <v>0</v>
      </c>
      <c r="I59" s="358">
        <f t="shared" si="5"/>
        <v>0</v>
      </c>
      <c r="J59" s="358">
        <f t="shared" si="5"/>
        <v>0</v>
      </c>
      <c r="K59" s="358">
        <f t="shared" si="5"/>
        <v>0</v>
      </c>
    </row>
    <row r="60" spans="2:15" x14ac:dyDescent="0.25">
      <c r="F60" s="358">
        <f>+F34-F35-F36-F40-F41-F42-F47-F50</f>
        <v>0</v>
      </c>
      <c r="G60" s="358">
        <f t="shared" ref="G60:K60" si="6">+G34-G35-G36-G40-G41-G42-G47-G50</f>
        <v>0</v>
      </c>
      <c r="H60" s="358">
        <f t="shared" si="6"/>
        <v>0</v>
      </c>
      <c r="I60" s="358">
        <f t="shared" si="6"/>
        <v>0</v>
      </c>
      <c r="J60" s="358">
        <f t="shared" si="6"/>
        <v>0</v>
      </c>
      <c r="K60" s="358">
        <f t="shared" si="6"/>
        <v>0</v>
      </c>
    </row>
    <row r="61" spans="2:15" x14ac:dyDescent="0.25">
      <c r="F61" s="358">
        <f>+F36-SUM(F37:F39)</f>
        <v>0</v>
      </c>
      <c r="G61" s="358">
        <f t="shared" ref="G61:K61" si="7">+G36-SUM(G37:G39)</f>
        <v>0</v>
      </c>
      <c r="H61" s="358">
        <f t="shared" si="7"/>
        <v>0</v>
      </c>
      <c r="I61" s="358">
        <f t="shared" si="7"/>
        <v>0</v>
      </c>
      <c r="J61" s="358">
        <f t="shared" si="7"/>
        <v>0</v>
      </c>
      <c r="K61" s="358">
        <f t="shared" si="7"/>
        <v>0</v>
      </c>
    </row>
    <row r="62" spans="2:15" x14ac:dyDescent="0.25">
      <c r="F62" s="358">
        <f>+F42-SUM(F43:F46)</f>
        <v>0</v>
      </c>
      <c r="G62" s="358">
        <f t="shared" ref="G62:K62" si="8">+G42-SUM(G43:G46)</f>
        <v>0</v>
      </c>
      <c r="H62" s="358">
        <f t="shared" si="8"/>
        <v>0</v>
      </c>
      <c r="I62" s="358">
        <f t="shared" si="8"/>
        <v>0</v>
      </c>
      <c r="J62" s="358">
        <f t="shared" si="8"/>
        <v>0</v>
      </c>
      <c r="K62" s="358">
        <f t="shared" si="8"/>
        <v>0</v>
      </c>
    </row>
    <row r="63" spans="2:15" x14ac:dyDescent="0.25">
      <c r="F63" s="358">
        <f>+F47-SUM(F48:F49)</f>
        <v>0</v>
      </c>
      <c r="G63" s="358">
        <f t="shared" ref="G63:K63" si="9">+G47-SUM(G48:G49)</f>
        <v>0</v>
      </c>
      <c r="H63" s="358">
        <f t="shared" si="9"/>
        <v>0</v>
      </c>
      <c r="I63" s="358">
        <f t="shared" si="9"/>
        <v>0</v>
      </c>
      <c r="J63" s="358">
        <f t="shared" si="9"/>
        <v>0</v>
      </c>
      <c r="K63" s="358">
        <f t="shared" si="9"/>
        <v>0</v>
      </c>
    </row>
    <row r="64" spans="2:15" x14ac:dyDescent="0.25">
      <c r="F64" s="358">
        <f>+F52-(+F11+F12+F13+F14+F15+F16+F19+F20+F25+F26+F27+F30+F33+F34)</f>
        <v>0</v>
      </c>
      <c r="G64" s="358">
        <f t="shared" ref="G64:K64" si="10">+G52-(+G11+G12+G13+G14+G15+G16+G19+G20+G25+G26+G27+G30+G33+G34)</f>
        <v>0</v>
      </c>
      <c r="H64" s="358">
        <f t="shared" si="10"/>
        <v>0</v>
      </c>
      <c r="I64" s="358">
        <f t="shared" si="10"/>
        <v>0</v>
      </c>
      <c r="J64" s="358">
        <f t="shared" si="10"/>
        <v>0</v>
      </c>
      <c r="K64" s="358">
        <f t="shared" si="10"/>
        <v>0</v>
      </c>
    </row>
    <row r="65" spans="6:11" x14ac:dyDescent="0.25">
      <c r="F65" s="358"/>
      <c r="G65" s="358"/>
      <c r="H65" s="358"/>
      <c r="I65" s="358"/>
      <c r="J65" s="358"/>
      <c r="K65" s="358"/>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9" customWidth="1"/>
    <col min="2" max="2" width="9.140625" style="159"/>
    <col min="3" max="3" width="72.5703125" style="159" bestFit="1" customWidth="1"/>
    <col min="4" max="4" width="8.28515625" style="159" customWidth="1"/>
    <col min="5" max="10" width="15" style="159" customWidth="1"/>
    <col min="11" max="16384" width="9.140625" style="159"/>
  </cols>
  <sheetData>
    <row r="1" spans="1:11" x14ac:dyDescent="0.2">
      <c r="A1" s="154"/>
      <c r="B1" s="154"/>
      <c r="C1" s="156"/>
      <c r="D1" s="156"/>
      <c r="E1" s="155"/>
      <c r="F1" s="157"/>
      <c r="G1" s="519"/>
      <c r="H1" s="520"/>
      <c r="I1" s="157"/>
      <c r="J1" s="158"/>
    </row>
    <row r="2" spans="1:11" ht="16.5" customHeight="1" x14ac:dyDescent="0.25">
      <c r="A2" s="160"/>
      <c r="B2" s="553" t="s">
        <v>569</v>
      </c>
      <c r="C2" s="554"/>
      <c r="D2" s="161"/>
      <c r="E2" s="556" t="s">
        <v>359</v>
      </c>
      <c r="F2" s="556"/>
      <c r="G2" s="556"/>
      <c r="H2" s="556" t="s">
        <v>359</v>
      </c>
      <c r="I2" s="556"/>
      <c r="J2" s="557"/>
    </row>
    <row r="3" spans="1:11" ht="16.5" customHeight="1" x14ac:dyDescent="0.2">
      <c r="A3" s="160"/>
      <c r="B3" s="555"/>
      <c r="C3" s="554"/>
      <c r="D3" s="161"/>
      <c r="E3" s="549" t="s">
        <v>108</v>
      </c>
      <c r="F3" s="551"/>
      <c r="G3" s="551"/>
      <c r="H3" s="549" t="s">
        <v>109</v>
      </c>
      <c r="I3" s="551"/>
      <c r="J3" s="552"/>
    </row>
    <row r="4" spans="1:11" ht="16.5" customHeight="1" x14ac:dyDescent="0.2">
      <c r="A4" s="160"/>
      <c r="B4" s="376"/>
      <c r="C4" s="375"/>
      <c r="D4" s="161"/>
      <c r="E4" s="549" t="s">
        <v>375</v>
      </c>
      <c r="F4" s="550"/>
      <c r="G4" s="550"/>
      <c r="H4" s="549" t="s">
        <v>306</v>
      </c>
      <c r="I4" s="551"/>
      <c r="J4" s="552"/>
    </row>
    <row r="5" spans="1:11" ht="15.75" x14ac:dyDescent="0.25">
      <c r="A5" s="160"/>
      <c r="B5" s="184"/>
      <c r="C5" s="242"/>
      <c r="D5" s="21"/>
      <c r="E5" s="165"/>
      <c r="F5" s="104" t="s">
        <v>598</v>
      </c>
      <c r="G5" s="516"/>
      <c r="H5" s="165"/>
      <c r="I5" s="166" t="s">
        <v>574</v>
      </c>
      <c r="J5" s="167"/>
      <c r="K5" s="123"/>
    </row>
    <row r="6" spans="1:11" ht="9.9499999999999993" customHeight="1" x14ac:dyDescent="0.25">
      <c r="A6" s="160"/>
      <c r="B6" s="184"/>
      <c r="C6" s="242"/>
      <c r="D6" s="241"/>
      <c r="E6" s="162"/>
      <c r="F6" s="169"/>
      <c r="G6" s="517"/>
      <c r="H6" s="518"/>
      <c r="I6" s="169"/>
      <c r="J6" s="170"/>
      <c r="K6" s="123"/>
    </row>
    <row r="7" spans="1:11" ht="15.75" x14ac:dyDescent="0.2">
      <c r="A7" s="160"/>
      <c r="B7" s="160"/>
      <c r="C7" s="168"/>
      <c r="D7" s="171" t="s">
        <v>2</v>
      </c>
      <c r="E7" s="172" t="s">
        <v>184</v>
      </c>
      <c r="F7" s="171" t="s">
        <v>72</v>
      </c>
      <c r="G7" s="171" t="s">
        <v>110</v>
      </c>
      <c r="H7" s="171" t="s">
        <v>184</v>
      </c>
      <c r="I7" s="171" t="s">
        <v>72</v>
      </c>
      <c r="J7" s="173" t="s">
        <v>110</v>
      </c>
      <c r="K7" s="174"/>
    </row>
    <row r="8" spans="1:11" ht="15.75" x14ac:dyDescent="0.25">
      <c r="A8" s="160"/>
      <c r="B8" s="163"/>
      <c r="C8" s="164"/>
      <c r="D8" s="237" t="s">
        <v>363</v>
      </c>
      <c r="E8" s="175"/>
      <c r="F8" s="10"/>
      <c r="G8" s="10"/>
      <c r="H8" s="10"/>
      <c r="I8" s="10"/>
      <c r="J8" s="176"/>
    </row>
    <row r="9" spans="1:11" ht="15.75" x14ac:dyDescent="0.25">
      <c r="A9" s="160"/>
      <c r="B9" s="29" t="s">
        <v>111</v>
      </c>
      <c r="C9" s="12"/>
      <c r="D9" s="177"/>
      <c r="E9" s="290">
        <v>9170525</v>
      </c>
      <c r="F9" s="290">
        <v>15173670</v>
      </c>
      <c r="G9" s="290">
        <v>24344195</v>
      </c>
      <c r="H9" s="290">
        <v>7593066</v>
      </c>
      <c r="I9" s="290">
        <v>16682536</v>
      </c>
      <c r="J9" s="293">
        <v>24275602</v>
      </c>
    </row>
    <row r="10" spans="1:11" ht="15.75" x14ac:dyDescent="0.25">
      <c r="A10" s="160"/>
      <c r="B10" s="29" t="s">
        <v>36</v>
      </c>
      <c r="C10" s="12" t="s">
        <v>112</v>
      </c>
      <c r="D10" s="390" t="s">
        <v>344</v>
      </c>
      <c r="E10" s="290">
        <v>3806751</v>
      </c>
      <c r="F10" s="290">
        <v>3438646</v>
      </c>
      <c r="G10" s="290">
        <v>7245397</v>
      </c>
      <c r="H10" s="290">
        <v>4216393</v>
      </c>
      <c r="I10" s="290">
        <v>3342615</v>
      </c>
      <c r="J10" s="293">
        <v>7559008</v>
      </c>
    </row>
    <row r="11" spans="1:11" ht="15.75" x14ac:dyDescent="0.25">
      <c r="A11" s="160"/>
      <c r="B11" s="189" t="s">
        <v>514</v>
      </c>
      <c r="C11" s="8" t="s">
        <v>113</v>
      </c>
      <c r="D11" s="390"/>
      <c r="E11" s="291">
        <v>3789581</v>
      </c>
      <c r="F11" s="291">
        <v>2688390</v>
      </c>
      <c r="G11" s="291">
        <v>6477971</v>
      </c>
      <c r="H11" s="291">
        <v>4193623</v>
      </c>
      <c r="I11" s="291">
        <v>2800495</v>
      </c>
      <c r="J11" s="292">
        <v>6994118</v>
      </c>
    </row>
    <row r="12" spans="1:11" ht="15.75" x14ac:dyDescent="0.25">
      <c r="A12" s="160"/>
      <c r="B12" s="6" t="s">
        <v>515</v>
      </c>
      <c r="C12" s="8" t="s">
        <v>114</v>
      </c>
      <c r="D12" s="391"/>
      <c r="E12" s="291">
        <v>89010</v>
      </c>
      <c r="F12" s="291">
        <v>0</v>
      </c>
      <c r="G12" s="291">
        <v>89010</v>
      </c>
      <c r="H12" s="291">
        <v>142281</v>
      </c>
      <c r="I12" s="291">
        <v>0</v>
      </c>
      <c r="J12" s="292">
        <v>142281</v>
      </c>
    </row>
    <row r="13" spans="1:11" ht="15.75" x14ac:dyDescent="0.25">
      <c r="A13" s="160"/>
      <c r="B13" s="6" t="s">
        <v>516</v>
      </c>
      <c r="C13" s="8" t="s">
        <v>115</v>
      </c>
      <c r="D13" s="391"/>
      <c r="E13" s="291">
        <v>0</v>
      </c>
      <c r="F13" s="291">
        <v>0</v>
      </c>
      <c r="G13" s="291">
        <v>0</v>
      </c>
      <c r="H13" s="291">
        <v>0</v>
      </c>
      <c r="I13" s="291">
        <v>0</v>
      </c>
      <c r="J13" s="292">
        <v>0</v>
      </c>
    </row>
    <row r="14" spans="1:11" ht="15.75" x14ac:dyDescent="0.25">
      <c r="A14" s="160"/>
      <c r="B14" s="185" t="s">
        <v>517</v>
      </c>
      <c r="C14" s="8" t="s">
        <v>116</v>
      </c>
      <c r="D14" s="391"/>
      <c r="E14" s="291">
        <v>3700571</v>
      </c>
      <c r="F14" s="291">
        <v>2688390</v>
      </c>
      <c r="G14" s="291">
        <v>6388961</v>
      </c>
      <c r="H14" s="291">
        <v>4051342</v>
      </c>
      <c r="I14" s="291">
        <v>2800495</v>
      </c>
      <c r="J14" s="292">
        <v>6851837</v>
      </c>
    </row>
    <row r="15" spans="1:11" ht="15.75" x14ac:dyDescent="0.25">
      <c r="A15" s="160"/>
      <c r="B15" s="187" t="s">
        <v>518</v>
      </c>
      <c r="C15" s="8" t="s">
        <v>117</v>
      </c>
      <c r="D15" s="391"/>
      <c r="E15" s="291">
        <v>15650</v>
      </c>
      <c r="F15" s="291">
        <v>224868</v>
      </c>
      <c r="G15" s="291">
        <v>240518</v>
      </c>
      <c r="H15" s="291">
        <v>21250</v>
      </c>
      <c r="I15" s="291">
        <v>109625</v>
      </c>
      <c r="J15" s="292">
        <v>130875</v>
      </c>
    </row>
    <row r="16" spans="1:11" ht="15.75" x14ac:dyDescent="0.25">
      <c r="A16" s="160"/>
      <c r="B16" s="6" t="s">
        <v>519</v>
      </c>
      <c r="C16" s="8" t="s">
        <v>118</v>
      </c>
      <c r="D16" s="391"/>
      <c r="E16" s="291">
        <v>500</v>
      </c>
      <c r="F16" s="291">
        <v>224868</v>
      </c>
      <c r="G16" s="291">
        <v>225368</v>
      </c>
      <c r="H16" s="291">
        <v>3100</v>
      </c>
      <c r="I16" s="291">
        <v>109625</v>
      </c>
      <c r="J16" s="292">
        <v>112725</v>
      </c>
    </row>
    <row r="17" spans="1:10" ht="15.75" x14ac:dyDescent="0.25">
      <c r="A17" s="160"/>
      <c r="B17" s="6" t="s">
        <v>520</v>
      </c>
      <c r="C17" s="8" t="s">
        <v>119</v>
      </c>
      <c r="D17" s="391"/>
      <c r="E17" s="291">
        <v>15150</v>
      </c>
      <c r="F17" s="291">
        <v>0</v>
      </c>
      <c r="G17" s="291">
        <v>15150</v>
      </c>
      <c r="H17" s="291">
        <v>18150</v>
      </c>
      <c r="I17" s="291">
        <v>0</v>
      </c>
      <c r="J17" s="292">
        <v>18150</v>
      </c>
    </row>
    <row r="18" spans="1:10" ht="15.75" x14ac:dyDescent="0.25">
      <c r="A18" s="160"/>
      <c r="B18" s="187" t="s">
        <v>521</v>
      </c>
      <c r="C18" s="8" t="s">
        <v>120</v>
      </c>
      <c r="D18" s="391"/>
      <c r="E18" s="291">
        <v>1520</v>
      </c>
      <c r="F18" s="291">
        <v>525388</v>
      </c>
      <c r="G18" s="291">
        <v>526908</v>
      </c>
      <c r="H18" s="291">
        <v>1520</v>
      </c>
      <c r="I18" s="291">
        <v>432495</v>
      </c>
      <c r="J18" s="292">
        <v>434015</v>
      </c>
    </row>
    <row r="19" spans="1:10" ht="15.75" x14ac:dyDescent="0.25">
      <c r="A19" s="160"/>
      <c r="B19" s="6" t="s">
        <v>522</v>
      </c>
      <c r="C19" s="8" t="s">
        <v>121</v>
      </c>
      <c r="D19" s="391"/>
      <c r="E19" s="291">
        <v>1520</v>
      </c>
      <c r="F19" s="291">
        <v>525388</v>
      </c>
      <c r="G19" s="291">
        <v>526908</v>
      </c>
      <c r="H19" s="291">
        <v>1520</v>
      </c>
      <c r="I19" s="291">
        <v>432495</v>
      </c>
      <c r="J19" s="292">
        <v>434015</v>
      </c>
    </row>
    <row r="20" spans="1:10" ht="15.75" x14ac:dyDescent="0.25">
      <c r="A20" s="160"/>
      <c r="B20" s="6" t="s">
        <v>523</v>
      </c>
      <c r="C20" s="8" t="s">
        <v>122</v>
      </c>
      <c r="D20" s="391"/>
      <c r="E20" s="291">
        <v>0</v>
      </c>
      <c r="F20" s="291">
        <v>0</v>
      </c>
      <c r="G20" s="291">
        <v>0</v>
      </c>
      <c r="H20" s="291">
        <v>0</v>
      </c>
      <c r="I20" s="291">
        <v>0</v>
      </c>
      <c r="J20" s="292">
        <v>0</v>
      </c>
    </row>
    <row r="21" spans="1:10" ht="15.75" x14ac:dyDescent="0.25">
      <c r="A21" s="160"/>
      <c r="B21" s="187" t="s">
        <v>524</v>
      </c>
      <c r="C21" s="8" t="s">
        <v>123</v>
      </c>
      <c r="D21" s="391"/>
      <c r="E21" s="291">
        <v>0</v>
      </c>
      <c r="F21" s="291">
        <v>0</v>
      </c>
      <c r="G21" s="291">
        <v>0</v>
      </c>
      <c r="H21" s="291">
        <v>0</v>
      </c>
      <c r="I21" s="291">
        <v>0</v>
      </c>
      <c r="J21" s="292">
        <v>0</v>
      </c>
    </row>
    <row r="22" spans="1:10" ht="15.75" x14ac:dyDescent="0.25">
      <c r="A22" s="160"/>
      <c r="B22" s="187" t="s">
        <v>525</v>
      </c>
      <c r="C22" s="8" t="s">
        <v>124</v>
      </c>
      <c r="D22" s="391"/>
      <c r="E22" s="291">
        <v>0</v>
      </c>
      <c r="F22" s="291">
        <v>0</v>
      </c>
      <c r="G22" s="291">
        <v>0</v>
      </c>
      <c r="H22" s="291">
        <v>0</v>
      </c>
      <c r="I22" s="291">
        <v>0</v>
      </c>
      <c r="J22" s="292">
        <v>0</v>
      </c>
    </row>
    <row r="23" spans="1:10" ht="15.75" x14ac:dyDescent="0.25">
      <c r="A23" s="160"/>
      <c r="B23" s="6" t="s">
        <v>526</v>
      </c>
      <c r="C23" s="8" t="s">
        <v>125</v>
      </c>
      <c r="D23" s="391"/>
      <c r="E23" s="291">
        <v>0</v>
      </c>
      <c r="F23" s="291">
        <v>0</v>
      </c>
      <c r="G23" s="291">
        <v>0</v>
      </c>
      <c r="H23" s="291">
        <v>0</v>
      </c>
      <c r="I23" s="291">
        <v>0</v>
      </c>
      <c r="J23" s="292">
        <v>0</v>
      </c>
    </row>
    <row r="24" spans="1:10" ht="15.75" x14ac:dyDescent="0.25">
      <c r="A24" s="160"/>
      <c r="B24" s="6" t="s">
        <v>527</v>
      </c>
      <c r="C24" s="8" t="s">
        <v>126</v>
      </c>
      <c r="D24" s="391"/>
      <c r="E24" s="291">
        <v>0</v>
      </c>
      <c r="F24" s="291">
        <v>0</v>
      </c>
      <c r="G24" s="291">
        <v>0</v>
      </c>
      <c r="H24" s="291">
        <v>0</v>
      </c>
      <c r="I24" s="291">
        <v>0</v>
      </c>
      <c r="J24" s="292">
        <v>0</v>
      </c>
    </row>
    <row r="25" spans="1:10" ht="15.75" x14ac:dyDescent="0.25">
      <c r="A25" s="160"/>
      <c r="B25" s="187" t="s">
        <v>528</v>
      </c>
      <c r="C25" s="8" t="s">
        <v>127</v>
      </c>
      <c r="D25" s="391"/>
      <c r="E25" s="291">
        <v>0</v>
      </c>
      <c r="F25" s="291">
        <v>0</v>
      </c>
      <c r="G25" s="291">
        <v>0</v>
      </c>
      <c r="H25" s="291">
        <v>0</v>
      </c>
      <c r="I25" s="291">
        <v>0</v>
      </c>
      <c r="J25" s="292">
        <v>0</v>
      </c>
    </row>
    <row r="26" spans="1:10" ht="15.75" x14ac:dyDescent="0.25">
      <c r="A26" s="160"/>
      <c r="B26" s="187" t="s">
        <v>529</v>
      </c>
      <c r="C26" s="8" t="s">
        <v>128</v>
      </c>
      <c r="D26" s="391"/>
      <c r="E26" s="291">
        <v>0</v>
      </c>
      <c r="F26" s="291">
        <v>0</v>
      </c>
      <c r="G26" s="291">
        <v>0</v>
      </c>
      <c r="H26" s="291">
        <v>0</v>
      </c>
      <c r="I26" s="291">
        <v>0</v>
      </c>
      <c r="J26" s="292">
        <v>0</v>
      </c>
    </row>
    <row r="27" spans="1:10" ht="15.75" x14ac:dyDescent="0.25">
      <c r="A27" s="6"/>
      <c r="B27" s="29" t="s">
        <v>38</v>
      </c>
      <c r="C27" s="12" t="s">
        <v>129</v>
      </c>
      <c r="D27" s="390" t="s">
        <v>344</v>
      </c>
      <c r="E27" s="290">
        <v>2072287</v>
      </c>
      <c r="F27" s="290">
        <v>2074612</v>
      </c>
      <c r="G27" s="290">
        <v>4146899</v>
      </c>
      <c r="H27" s="290">
        <v>1871543</v>
      </c>
      <c r="I27" s="290">
        <v>1875149</v>
      </c>
      <c r="J27" s="293">
        <v>3746692</v>
      </c>
    </row>
    <row r="28" spans="1:10" ht="15.75" x14ac:dyDescent="0.25">
      <c r="A28" s="6"/>
      <c r="B28" s="187" t="s">
        <v>530</v>
      </c>
      <c r="C28" s="8" t="s">
        <v>130</v>
      </c>
      <c r="D28" s="392"/>
      <c r="E28" s="291">
        <v>2072287</v>
      </c>
      <c r="F28" s="291">
        <v>2074612</v>
      </c>
      <c r="G28" s="291">
        <v>4146899</v>
      </c>
      <c r="H28" s="291">
        <v>1871543</v>
      </c>
      <c r="I28" s="291">
        <v>1875149</v>
      </c>
      <c r="J28" s="292">
        <v>3746692</v>
      </c>
    </row>
    <row r="29" spans="1:10" ht="15.75" x14ac:dyDescent="0.25">
      <c r="A29" s="6"/>
      <c r="B29" s="6" t="s">
        <v>531</v>
      </c>
      <c r="C29" s="8" t="s">
        <v>324</v>
      </c>
      <c r="D29" s="391"/>
      <c r="E29" s="291">
        <v>376383</v>
      </c>
      <c r="F29" s="291">
        <v>2074612</v>
      </c>
      <c r="G29" s="291">
        <v>2450995</v>
      </c>
      <c r="H29" s="291">
        <v>390826</v>
      </c>
      <c r="I29" s="291">
        <v>1875149</v>
      </c>
      <c r="J29" s="292">
        <v>2265975</v>
      </c>
    </row>
    <row r="30" spans="1:10" ht="15.75" x14ac:dyDescent="0.25">
      <c r="A30" s="6"/>
      <c r="B30" s="6" t="s">
        <v>532</v>
      </c>
      <c r="C30" s="8" t="s">
        <v>131</v>
      </c>
      <c r="D30" s="391"/>
      <c r="E30" s="291">
        <v>0</v>
      </c>
      <c r="F30" s="291">
        <v>0</v>
      </c>
      <c r="G30" s="291">
        <v>0</v>
      </c>
      <c r="H30" s="291">
        <v>0</v>
      </c>
      <c r="I30" s="291">
        <v>0</v>
      </c>
      <c r="J30" s="292">
        <v>0</v>
      </c>
    </row>
    <row r="31" spans="1:10" ht="15.75" x14ac:dyDescent="0.25">
      <c r="A31" s="6"/>
      <c r="B31" s="6" t="s">
        <v>533</v>
      </c>
      <c r="C31" s="8" t="s">
        <v>132</v>
      </c>
      <c r="D31" s="391"/>
      <c r="E31" s="291">
        <v>110</v>
      </c>
      <c r="F31" s="291">
        <v>0</v>
      </c>
      <c r="G31" s="291">
        <v>110</v>
      </c>
      <c r="H31" s="291">
        <v>418</v>
      </c>
      <c r="I31" s="291">
        <v>0</v>
      </c>
      <c r="J31" s="292">
        <v>418</v>
      </c>
    </row>
    <row r="32" spans="1:10" ht="15.75" x14ac:dyDescent="0.25">
      <c r="A32" s="6"/>
      <c r="B32" s="6" t="s">
        <v>534</v>
      </c>
      <c r="C32" s="8" t="s">
        <v>133</v>
      </c>
      <c r="D32" s="391"/>
      <c r="E32" s="291">
        <v>0</v>
      </c>
      <c r="F32" s="291">
        <v>0</v>
      </c>
      <c r="G32" s="291">
        <v>0</v>
      </c>
      <c r="H32" s="291">
        <v>0</v>
      </c>
      <c r="I32" s="291">
        <v>0</v>
      </c>
      <c r="J32" s="292">
        <v>0</v>
      </c>
    </row>
    <row r="33" spans="1:10" ht="15.75" x14ac:dyDescent="0.25">
      <c r="A33" s="6"/>
      <c r="B33" s="6" t="s">
        <v>535</v>
      </c>
      <c r="C33" s="8" t="s">
        <v>134</v>
      </c>
      <c r="D33" s="391"/>
      <c r="E33" s="291">
        <v>0</v>
      </c>
      <c r="F33" s="291">
        <v>0</v>
      </c>
      <c r="G33" s="291">
        <v>0</v>
      </c>
      <c r="H33" s="291">
        <v>0</v>
      </c>
      <c r="I33" s="291">
        <v>0</v>
      </c>
      <c r="J33" s="292">
        <v>0</v>
      </c>
    </row>
    <row r="34" spans="1:10" ht="15.75" x14ac:dyDescent="0.25">
      <c r="A34" s="6"/>
      <c r="B34" s="6" t="s">
        <v>536</v>
      </c>
      <c r="C34" s="18" t="s">
        <v>325</v>
      </c>
      <c r="D34" s="391"/>
      <c r="E34" s="291">
        <v>753473</v>
      </c>
      <c r="F34" s="291">
        <v>0</v>
      </c>
      <c r="G34" s="291">
        <v>753473</v>
      </c>
      <c r="H34" s="291">
        <v>673652</v>
      </c>
      <c r="I34" s="291">
        <v>0</v>
      </c>
      <c r="J34" s="292">
        <v>673652</v>
      </c>
    </row>
    <row r="35" spans="1:10" ht="15.75" x14ac:dyDescent="0.25">
      <c r="A35" s="6"/>
      <c r="B35" s="6" t="s">
        <v>537</v>
      </c>
      <c r="C35" s="118" t="s">
        <v>135</v>
      </c>
      <c r="D35" s="391"/>
      <c r="E35" s="291">
        <v>20410</v>
      </c>
      <c r="F35" s="291">
        <v>0</v>
      </c>
      <c r="G35" s="291">
        <v>20410</v>
      </c>
      <c r="H35" s="291">
        <v>17031</v>
      </c>
      <c r="I35" s="291">
        <v>0</v>
      </c>
      <c r="J35" s="292">
        <v>17031</v>
      </c>
    </row>
    <row r="36" spans="1:10" ht="15.75" x14ac:dyDescent="0.25">
      <c r="A36" s="6"/>
      <c r="B36" s="6" t="s">
        <v>538</v>
      </c>
      <c r="C36" s="8" t="s">
        <v>136</v>
      </c>
      <c r="D36" s="391"/>
      <c r="E36" s="291">
        <v>902814</v>
      </c>
      <c r="F36" s="291">
        <v>0</v>
      </c>
      <c r="G36" s="291">
        <v>902814</v>
      </c>
      <c r="H36" s="291">
        <v>780704</v>
      </c>
      <c r="I36" s="291">
        <v>0</v>
      </c>
      <c r="J36" s="292">
        <v>780704</v>
      </c>
    </row>
    <row r="37" spans="1:10" ht="15.75" x14ac:dyDescent="0.25">
      <c r="A37" s="6"/>
      <c r="B37" s="6" t="s">
        <v>539</v>
      </c>
      <c r="C37" s="18" t="s">
        <v>326</v>
      </c>
      <c r="D37" s="391"/>
      <c r="E37" s="291">
        <v>2950</v>
      </c>
      <c r="F37" s="291">
        <v>0</v>
      </c>
      <c r="G37" s="291">
        <v>2950</v>
      </c>
      <c r="H37" s="291">
        <v>1698</v>
      </c>
      <c r="I37" s="291">
        <v>0</v>
      </c>
      <c r="J37" s="292">
        <v>1698</v>
      </c>
    </row>
    <row r="38" spans="1:10" ht="15.75" x14ac:dyDescent="0.25">
      <c r="A38" s="6"/>
      <c r="B38" s="6" t="s">
        <v>540</v>
      </c>
      <c r="C38" s="18" t="s">
        <v>187</v>
      </c>
      <c r="D38" s="391"/>
      <c r="E38" s="291">
        <v>0</v>
      </c>
      <c r="F38" s="291">
        <v>0</v>
      </c>
      <c r="G38" s="291">
        <v>0</v>
      </c>
      <c r="H38" s="291">
        <v>0</v>
      </c>
      <c r="I38" s="291">
        <v>0</v>
      </c>
      <c r="J38" s="292">
        <v>0</v>
      </c>
    </row>
    <row r="39" spans="1:10" ht="15.75" x14ac:dyDescent="0.25">
      <c r="A39" s="6"/>
      <c r="B39" s="6" t="s">
        <v>541</v>
      </c>
      <c r="C39" s="8" t="s">
        <v>188</v>
      </c>
      <c r="D39" s="391"/>
      <c r="E39" s="291">
        <v>0</v>
      </c>
      <c r="F39" s="291">
        <v>0</v>
      </c>
      <c r="G39" s="291">
        <v>0</v>
      </c>
      <c r="H39" s="291">
        <v>0</v>
      </c>
      <c r="I39" s="291">
        <v>0</v>
      </c>
      <c r="J39" s="292">
        <v>0</v>
      </c>
    </row>
    <row r="40" spans="1:10" ht="15.75" x14ac:dyDescent="0.25">
      <c r="A40" s="6"/>
      <c r="B40" s="6" t="s">
        <v>542</v>
      </c>
      <c r="C40" s="8" t="s">
        <v>137</v>
      </c>
      <c r="D40" s="391"/>
      <c r="E40" s="291">
        <v>16147</v>
      </c>
      <c r="F40" s="291">
        <v>0</v>
      </c>
      <c r="G40" s="291">
        <v>16147</v>
      </c>
      <c r="H40" s="291">
        <v>7214</v>
      </c>
      <c r="I40" s="291">
        <v>0</v>
      </c>
      <c r="J40" s="292">
        <v>7214</v>
      </c>
    </row>
    <row r="41" spans="1:10" ht="15.75" x14ac:dyDescent="0.25">
      <c r="A41" s="6"/>
      <c r="B41" s="187" t="s">
        <v>543</v>
      </c>
      <c r="C41" s="8" t="s">
        <v>138</v>
      </c>
      <c r="D41" s="391"/>
      <c r="E41" s="291">
        <v>0</v>
      </c>
      <c r="F41" s="291">
        <v>0</v>
      </c>
      <c r="G41" s="291">
        <v>0</v>
      </c>
      <c r="H41" s="291">
        <v>0</v>
      </c>
      <c r="I41" s="291">
        <v>0</v>
      </c>
      <c r="J41" s="292">
        <v>0</v>
      </c>
    </row>
    <row r="42" spans="1:10" ht="15.75" x14ac:dyDescent="0.25">
      <c r="A42" s="6"/>
      <c r="B42" s="6" t="s">
        <v>544</v>
      </c>
      <c r="C42" s="8" t="s">
        <v>139</v>
      </c>
      <c r="D42" s="391"/>
      <c r="E42" s="291">
        <v>0</v>
      </c>
      <c r="F42" s="291">
        <v>0</v>
      </c>
      <c r="G42" s="291">
        <v>0</v>
      </c>
      <c r="H42" s="291">
        <v>0</v>
      </c>
      <c r="I42" s="291">
        <v>0</v>
      </c>
      <c r="J42" s="292">
        <v>0</v>
      </c>
    </row>
    <row r="43" spans="1:10" ht="15.75" x14ac:dyDescent="0.25">
      <c r="A43" s="6"/>
      <c r="B43" s="6" t="s">
        <v>545</v>
      </c>
      <c r="C43" s="8" t="s">
        <v>140</v>
      </c>
      <c r="D43" s="391"/>
      <c r="E43" s="291">
        <v>0</v>
      </c>
      <c r="F43" s="291">
        <v>0</v>
      </c>
      <c r="G43" s="291">
        <v>0</v>
      </c>
      <c r="H43" s="291">
        <v>0</v>
      </c>
      <c r="I43" s="291">
        <v>0</v>
      </c>
      <c r="J43" s="292">
        <v>0</v>
      </c>
    </row>
    <row r="44" spans="1:10" ht="15.75" x14ac:dyDescent="0.25">
      <c r="A44" s="6"/>
      <c r="B44" s="29" t="s">
        <v>50</v>
      </c>
      <c r="C44" s="12" t="s">
        <v>141</v>
      </c>
      <c r="D44" s="390"/>
      <c r="E44" s="290">
        <v>3291487</v>
      </c>
      <c r="F44" s="290">
        <v>9660412</v>
      </c>
      <c r="G44" s="290">
        <v>12951899</v>
      </c>
      <c r="H44" s="290">
        <v>1505130</v>
      </c>
      <c r="I44" s="290">
        <v>11464772</v>
      </c>
      <c r="J44" s="293">
        <v>12969902</v>
      </c>
    </row>
    <row r="45" spans="1:10" ht="15.75" x14ac:dyDescent="0.25">
      <c r="A45" s="6"/>
      <c r="B45" s="186" t="s">
        <v>52</v>
      </c>
      <c r="C45" s="147" t="s">
        <v>219</v>
      </c>
      <c r="D45" s="393"/>
      <c r="E45" s="291">
        <v>214000</v>
      </c>
      <c r="F45" s="291">
        <v>1565516</v>
      </c>
      <c r="G45" s="291">
        <v>1779516</v>
      </c>
      <c r="H45" s="291">
        <v>214000</v>
      </c>
      <c r="I45" s="291">
        <v>3753672</v>
      </c>
      <c r="J45" s="292">
        <v>3967672</v>
      </c>
    </row>
    <row r="46" spans="1:10" ht="15.75" x14ac:dyDescent="0.25">
      <c r="A46" s="6"/>
      <c r="B46" s="186" t="s">
        <v>200</v>
      </c>
      <c r="C46" s="147" t="s">
        <v>220</v>
      </c>
      <c r="D46" s="393"/>
      <c r="E46" s="291">
        <v>214000</v>
      </c>
      <c r="F46" s="291">
        <v>482957</v>
      </c>
      <c r="G46" s="291">
        <v>696957</v>
      </c>
      <c r="H46" s="291">
        <v>214000</v>
      </c>
      <c r="I46" s="291">
        <v>441761</v>
      </c>
      <c r="J46" s="292">
        <v>655761</v>
      </c>
    </row>
    <row r="47" spans="1:10" ht="15.75" x14ac:dyDescent="0.25">
      <c r="A47" s="6"/>
      <c r="B47" s="186" t="s">
        <v>201</v>
      </c>
      <c r="C47" s="147" t="s">
        <v>221</v>
      </c>
      <c r="D47" s="393"/>
      <c r="E47" s="291">
        <v>0</v>
      </c>
      <c r="F47" s="291">
        <v>1082559</v>
      </c>
      <c r="G47" s="291">
        <v>1082559</v>
      </c>
      <c r="H47" s="291">
        <v>0</v>
      </c>
      <c r="I47" s="291">
        <v>3311911</v>
      </c>
      <c r="J47" s="292">
        <v>3311911</v>
      </c>
    </row>
    <row r="48" spans="1:10" ht="15.75" x14ac:dyDescent="0.25">
      <c r="A48" s="6"/>
      <c r="B48" s="186" t="s">
        <v>202</v>
      </c>
      <c r="C48" s="147" t="s">
        <v>222</v>
      </c>
      <c r="D48" s="393"/>
      <c r="E48" s="291">
        <v>0</v>
      </c>
      <c r="F48" s="291">
        <v>0</v>
      </c>
      <c r="G48" s="291">
        <v>0</v>
      </c>
      <c r="H48" s="291">
        <v>0</v>
      </c>
      <c r="I48" s="291">
        <v>0</v>
      </c>
      <c r="J48" s="292">
        <v>0</v>
      </c>
    </row>
    <row r="49" spans="1:10" ht="15.75" x14ac:dyDescent="0.25">
      <c r="A49" s="6"/>
      <c r="B49" s="186" t="s">
        <v>54</v>
      </c>
      <c r="C49" s="147" t="s">
        <v>207</v>
      </c>
      <c r="D49" s="393"/>
      <c r="E49" s="291">
        <v>3077487</v>
      </c>
      <c r="F49" s="291">
        <v>8094896</v>
      </c>
      <c r="G49" s="291">
        <v>11172383</v>
      </c>
      <c r="H49" s="291">
        <v>1291130</v>
      </c>
      <c r="I49" s="291">
        <v>7711100</v>
      </c>
      <c r="J49" s="292">
        <v>9002230</v>
      </c>
    </row>
    <row r="50" spans="1:10" ht="15.75" x14ac:dyDescent="0.25">
      <c r="A50" s="6"/>
      <c r="B50" s="187" t="s">
        <v>223</v>
      </c>
      <c r="C50" s="8" t="s">
        <v>196</v>
      </c>
      <c r="D50" s="393"/>
      <c r="E50" s="291">
        <v>3077487</v>
      </c>
      <c r="F50" s="291">
        <v>8094896</v>
      </c>
      <c r="G50" s="291">
        <v>11172383</v>
      </c>
      <c r="H50" s="291">
        <v>1291130</v>
      </c>
      <c r="I50" s="291">
        <v>7379803</v>
      </c>
      <c r="J50" s="292">
        <v>8670933</v>
      </c>
    </row>
    <row r="51" spans="1:10" ht="15.75" x14ac:dyDescent="0.25">
      <c r="A51" s="6"/>
      <c r="B51" s="187" t="s">
        <v>224</v>
      </c>
      <c r="C51" s="8" t="s">
        <v>142</v>
      </c>
      <c r="D51" s="391"/>
      <c r="E51" s="291">
        <v>440625</v>
      </c>
      <c r="F51" s="291">
        <v>5114744</v>
      </c>
      <c r="G51" s="291">
        <v>5555369</v>
      </c>
      <c r="H51" s="291">
        <v>245392</v>
      </c>
      <c r="I51" s="291">
        <v>3906053</v>
      </c>
      <c r="J51" s="292">
        <v>4151445</v>
      </c>
    </row>
    <row r="52" spans="1:10" ht="15.75" x14ac:dyDescent="0.25">
      <c r="A52" s="6"/>
      <c r="B52" s="187" t="s">
        <v>225</v>
      </c>
      <c r="C52" s="8" t="s">
        <v>143</v>
      </c>
      <c r="D52" s="391"/>
      <c r="E52" s="291">
        <v>2636862</v>
      </c>
      <c r="F52" s="291">
        <v>2980152</v>
      </c>
      <c r="G52" s="291">
        <v>5617014</v>
      </c>
      <c r="H52" s="291">
        <v>1045738</v>
      </c>
      <c r="I52" s="291">
        <v>3473750</v>
      </c>
      <c r="J52" s="292">
        <v>4519488</v>
      </c>
    </row>
    <row r="53" spans="1:10" ht="15.75" x14ac:dyDescent="0.25">
      <c r="A53" s="6"/>
      <c r="B53" s="187" t="s">
        <v>226</v>
      </c>
      <c r="C53" s="8" t="s">
        <v>333</v>
      </c>
      <c r="D53" s="391"/>
      <c r="E53" s="291">
        <v>0</v>
      </c>
      <c r="F53" s="291">
        <v>0</v>
      </c>
      <c r="G53" s="291">
        <v>0</v>
      </c>
      <c r="H53" s="291">
        <v>0</v>
      </c>
      <c r="I53" s="291">
        <v>331297</v>
      </c>
      <c r="J53" s="292">
        <v>331297</v>
      </c>
    </row>
    <row r="54" spans="1:10" ht="15.75" x14ac:dyDescent="0.25">
      <c r="A54" s="6"/>
      <c r="B54" s="187" t="s">
        <v>56</v>
      </c>
      <c r="C54" s="8" t="s">
        <v>74</v>
      </c>
      <c r="D54" s="391"/>
      <c r="E54" s="291">
        <v>0</v>
      </c>
      <c r="F54" s="291">
        <v>0</v>
      </c>
      <c r="G54" s="291">
        <v>0</v>
      </c>
      <c r="H54" s="291">
        <v>0</v>
      </c>
      <c r="I54" s="291">
        <v>0</v>
      </c>
      <c r="J54" s="292">
        <v>0</v>
      </c>
    </row>
    <row r="55" spans="1:10" ht="15.75" x14ac:dyDescent="0.25">
      <c r="A55" s="6"/>
      <c r="B55" s="188" t="s">
        <v>144</v>
      </c>
      <c r="C55" s="178"/>
      <c r="D55" s="391"/>
      <c r="E55" s="290">
        <v>450553388</v>
      </c>
      <c r="F55" s="290">
        <v>79079717</v>
      </c>
      <c r="G55" s="290">
        <v>529633105</v>
      </c>
      <c r="H55" s="290">
        <v>449350654</v>
      </c>
      <c r="I55" s="290">
        <v>74159547</v>
      </c>
      <c r="J55" s="293">
        <v>523510201</v>
      </c>
    </row>
    <row r="56" spans="1:10" ht="15.75" x14ac:dyDescent="0.25">
      <c r="A56" s="6"/>
      <c r="B56" s="29" t="s">
        <v>61</v>
      </c>
      <c r="C56" s="12" t="s">
        <v>145</v>
      </c>
      <c r="D56" s="391"/>
      <c r="E56" s="290">
        <v>4375542</v>
      </c>
      <c r="F56" s="290">
        <v>2761773</v>
      </c>
      <c r="G56" s="290">
        <v>7137315</v>
      </c>
      <c r="H56" s="290">
        <v>4694504</v>
      </c>
      <c r="I56" s="290">
        <v>2119017</v>
      </c>
      <c r="J56" s="293">
        <v>6813521</v>
      </c>
    </row>
    <row r="57" spans="1:10" ht="15.75" x14ac:dyDescent="0.25">
      <c r="A57" s="6"/>
      <c r="B57" s="187" t="s">
        <v>546</v>
      </c>
      <c r="C57" s="8" t="s">
        <v>146</v>
      </c>
      <c r="D57" s="391"/>
      <c r="E57" s="291">
        <v>0</v>
      </c>
      <c r="F57" s="291">
        <v>0</v>
      </c>
      <c r="G57" s="291">
        <v>0</v>
      </c>
      <c r="H57" s="291">
        <v>0</v>
      </c>
      <c r="I57" s="291">
        <v>0</v>
      </c>
      <c r="J57" s="292">
        <v>0</v>
      </c>
    </row>
    <row r="58" spans="1:10" ht="15.75" x14ac:dyDescent="0.25">
      <c r="A58" s="6"/>
      <c r="B58" s="187" t="s">
        <v>547</v>
      </c>
      <c r="C58" s="8" t="s">
        <v>147</v>
      </c>
      <c r="D58" s="391"/>
      <c r="E58" s="291">
        <v>150288</v>
      </c>
      <c r="F58" s="291">
        <v>0</v>
      </c>
      <c r="G58" s="291">
        <v>150288</v>
      </c>
      <c r="H58" s="291">
        <v>0</v>
      </c>
      <c r="I58" s="291">
        <v>0</v>
      </c>
      <c r="J58" s="292">
        <v>0</v>
      </c>
    </row>
    <row r="59" spans="1:10" ht="15.75" x14ac:dyDescent="0.25">
      <c r="A59" s="6"/>
      <c r="B59" s="187" t="s">
        <v>548</v>
      </c>
      <c r="C59" s="8" t="s">
        <v>148</v>
      </c>
      <c r="D59" s="391"/>
      <c r="E59" s="291">
        <v>2638327</v>
      </c>
      <c r="F59" s="291">
        <v>331267</v>
      </c>
      <c r="G59" s="291">
        <v>2969594</v>
      </c>
      <c r="H59" s="291">
        <v>2778176</v>
      </c>
      <c r="I59" s="291">
        <v>308797</v>
      </c>
      <c r="J59" s="292">
        <v>3086973</v>
      </c>
    </row>
    <row r="60" spans="1:10" ht="15.75" x14ac:dyDescent="0.25">
      <c r="A60" s="6"/>
      <c r="B60" s="187" t="s">
        <v>549</v>
      </c>
      <c r="C60" s="8" t="s">
        <v>149</v>
      </c>
      <c r="D60" s="391"/>
      <c r="E60" s="291">
        <v>939393</v>
      </c>
      <c r="F60" s="291">
        <v>156432</v>
      </c>
      <c r="G60" s="291">
        <v>1095825</v>
      </c>
      <c r="H60" s="291">
        <v>1040032</v>
      </c>
      <c r="I60" s="291">
        <v>104302</v>
      </c>
      <c r="J60" s="292">
        <v>1144334</v>
      </c>
    </row>
    <row r="61" spans="1:10" ht="15.75" x14ac:dyDescent="0.25">
      <c r="A61" s="6"/>
      <c r="B61" s="187" t="s">
        <v>550</v>
      </c>
      <c r="C61" s="8" t="s">
        <v>150</v>
      </c>
      <c r="D61" s="391"/>
      <c r="E61" s="291">
        <v>0</v>
      </c>
      <c r="F61" s="291">
        <v>0</v>
      </c>
      <c r="G61" s="291">
        <v>0</v>
      </c>
      <c r="H61" s="291">
        <v>0</v>
      </c>
      <c r="I61" s="291">
        <v>0</v>
      </c>
      <c r="J61" s="292">
        <v>0</v>
      </c>
    </row>
    <row r="62" spans="1:10" ht="15.75" x14ac:dyDescent="0.25">
      <c r="A62" s="6"/>
      <c r="B62" s="187" t="s">
        <v>551</v>
      </c>
      <c r="C62" s="8" t="s">
        <v>151</v>
      </c>
      <c r="D62" s="391"/>
      <c r="E62" s="291">
        <v>0</v>
      </c>
      <c r="F62" s="291">
        <v>0</v>
      </c>
      <c r="G62" s="291">
        <v>0</v>
      </c>
      <c r="H62" s="291">
        <v>0</v>
      </c>
      <c r="I62" s="291">
        <v>0</v>
      </c>
      <c r="J62" s="292">
        <v>0</v>
      </c>
    </row>
    <row r="63" spans="1:10" ht="15.75" x14ac:dyDescent="0.25">
      <c r="A63" s="6"/>
      <c r="B63" s="187" t="s">
        <v>552</v>
      </c>
      <c r="C63" s="8" t="s">
        <v>152</v>
      </c>
      <c r="D63" s="391"/>
      <c r="E63" s="291">
        <v>0</v>
      </c>
      <c r="F63" s="291">
        <v>399561</v>
      </c>
      <c r="G63" s="291">
        <v>399561</v>
      </c>
      <c r="H63" s="291">
        <v>0</v>
      </c>
      <c r="I63" s="291">
        <v>153396</v>
      </c>
      <c r="J63" s="292">
        <v>153396</v>
      </c>
    </row>
    <row r="64" spans="1:10" ht="15.75" x14ac:dyDescent="0.25">
      <c r="A64" s="6"/>
      <c r="B64" s="187" t="s">
        <v>553</v>
      </c>
      <c r="C64" s="8" t="s">
        <v>153</v>
      </c>
      <c r="D64" s="391"/>
      <c r="E64" s="291">
        <v>647534</v>
      </c>
      <c r="F64" s="291">
        <v>1874513</v>
      </c>
      <c r="G64" s="291">
        <v>2522047</v>
      </c>
      <c r="H64" s="291">
        <v>876296</v>
      </c>
      <c r="I64" s="291">
        <v>1552522</v>
      </c>
      <c r="J64" s="292">
        <v>2428818</v>
      </c>
    </row>
    <row r="65" spans="1:10" ht="15.75" x14ac:dyDescent="0.25">
      <c r="A65" s="6"/>
      <c r="B65" s="29" t="s">
        <v>62</v>
      </c>
      <c r="C65" s="12" t="s">
        <v>154</v>
      </c>
      <c r="D65" s="391"/>
      <c r="E65" s="290">
        <v>446177846</v>
      </c>
      <c r="F65" s="290">
        <v>76163790</v>
      </c>
      <c r="G65" s="290">
        <v>522341636</v>
      </c>
      <c r="H65" s="290">
        <v>444656150</v>
      </c>
      <c r="I65" s="290">
        <v>71899561</v>
      </c>
      <c r="J65" s="293">
        <v>516555711</v>
      </c>
    </row>
    <row r="66" spans="1:10" ht="15.75" x14ac:dyDescent="0.25">
      <c r="A66" s="6"/>
      <c r="B66" s="189" t="s">
        <v>554</v>
      </c>
      <c r="C66" s="8" t="s">
        <v>155</v>
      </c>
      <c r="D66" s="391"/>
      <c r="E66" s="291">
        <v>35684</v>
      </c>
      <c r="F66" s="291">
        <v>0</v>
      </c>
      <c r="G66" s="291">
        <v>35684</v>
      </c>
      <c r="H66" s="291">
        <v>11529</v>
      </c>
      <c r="I66" s="291">
        <v>0</v>
      </c>
      <c r="J66" s="292">
        <v>11529</v>
      </c>
    </row>
    <row r="67" spans="1:10" ht="15.75" x14ac:dyDescent="0.25">
      <c r="A67" s="6"/>
      <c r="B67" s="187" t="s">
        <v>555</v>
      </c>
      <c r="C67" s="8" t="s">
        <v>156</v>
      </c>
      <c r="D67" s="391"/>
      <c r="E67" s="291">
        <v>160567751</v>
      </c>
      <c r="F67" s="291">
        <v>15271911</v>
      </c>
      <c r="G67" s="291">
        <v>175839662</v>
      </c>
      <c r="H67" s="291">
        <v>157847973</v>
      </c>
      <c r="I67" s="291">
        <v>13912631</v>
      </c>
      <c r="J67" s="292">
        <v>171760604</v>
      </c>
    </row>
    <row r="68" spans="1:10" ht="15.75" x14ac:dyDescent="0.25">
      <c r="A68" s="6"/>
      <c r="B68" s="189" t="s">
        <v>556</v>
      </c>
      <c r="C68" s="8" t="s">
        <v>157</v>
      </c>
      <c r="D68" s="391"/>
      <c r="E68" s="291">
        <v>5513568</v>
      </c>
      <c r="F68" s="291">
        <v>1350670</v>
      </c>
      <c r="G68" s="291">
        <v>6864238</v>
      </c>
      <c r="H68" s="291">
        <v>5238653</v>
      </c>
      <c r="I68" s="291">
        <v>1311901</v>
      </c>
      <c r="J68" s="292">
        <v>6550554</v>
      </c>
    </row>
    <row r="69" spans="1:10" ht="15.75" x14ac:dyDescent="0.25">
      <c r="A69" s="6"/>
      <c r="B69" s="187" t="s">
        <v>557</v>
      </c>
      <c r="C69" s="8" t="s">
        <v>158</v>
      </c>
      <c r="D69" s="391"/>
      <c r="E69" s="291">
        <v>0</v>
      </c>
      <c r="F69" s="291">
        <v>0</v>
      </c>
      <c r="G69" s="291">
        <v>0</v>
      </c>
      <c r="H69" s="291">
        <v>0</v>
      </c>
      <c r="I69" s="291">
        <v>0</v>
      </c>
      <c r="J69" s="292">
        <v>0</v>
      </c>
    </row>
    <row r="70" spans="1:10" ht="15.75" x14ac:dyDescent="0.25">
      <c r="A70" s="6"/>
      <c r="B70" s="189" t="s">
        <v>558</v>
      </c>
      <c r="C70" s="8" t="s">
        <v>159</v>
      </c>
      <c r="D70" s="391"/>
      <c r="E70" s="291">
        <v>69343290</v>
      </c>
      <c r="F70" s="291">
        <v>1335170</v>
      </c>
      <c r="G70" s="291">
        <v>70678460</v>
      </c>
      <c r="H70" s="291">
        <v>71955528</v>
      </c>
      <c r="I70" s="291">
        <v>1225370</v>
      </c>
      <c r="J70" s="292">
        <v>73180898</v>
      </c>
    </row>
    <row r="71" spans="1:10" ht="15.75" x14ac:dyDescent="0.25">
      <c r="A71" s="6"/>
      <c r="B71" s="187" t="s">
        <v>559</v>
      </c>
      <c r="C71" s="8" t="s">
        <v>160</v>
      </c>
      <c r="D71" s="391"/>
      <c r="E71" s="291">
        <v>210574465</v>
      </c>
      <c r="F71" s="291">
        <v>58206039</v>
      </c>
      <c r="G71" s="291">
        <v>268780504</v>
      </c>
      <c r="H71" s="291">
        <v>209451135</v>
      </c>
      <c r="I71" s="291">
        <v>55449659</v>
      </c>
      <c r="J71" s="292">
        <v>264900794</v>
      </c>
    </row>
    <row r="72" spans="1:10" ht="15.75" x14ac:dyDescent="0.25">
      <c r="A72" s="6"/>
      <c r="B72" s="187" t="s">
        <v>560</v>
      </c>
      <c r="C72" s="8" t="s">
        <v>161</v>
      </c>
      <c r="D72" s="391"/>
      <c r="E72" s="291">
        <v>143088</v>
      </c>
      <c r="F72" s="291">
        <v>0</v>
      </c>
      <c r="G72" s="291">
        <v>143088</v>
      </c>
      <c r="H72" s="291">
        <v>151332</v>
      </c>
      <c r="I72" s="291">
        <v>0</v>
      </c>
      <c r="J72" s="292">
        <v>151332</v>
      </c>
    </row>
    <row r="73" spans="1:10" ht="15.75" x14ac:dyDescent="0.25">
      <c r="A73" s="6"/>
      <c r="B73" s="29" t="s">
        <v>63</v>
      </c>
      <c r="C73" s="24" t="s">
        <v>162</v>
      </c>
      <c r="D73" s="391"/>
      <c r="E73" s="290">
        <v>0</v>
      </c>
      <c r="F73" s="290">
        <v>154154</v>
      </c>
      <c r="G73" s="290">
        <v>154154</v>
      </c>
      <c r="H73" s="290">
        <v>0</v>
      </c>
      <c r="I73" s="290">
        <v>140969</v>
      </c>
      <c r="J73" s="293">
        <v>140969</v>
      </c>
    </row>
    <row r="74" spans="1:10" ht="15.75" x14ac:dyDescent="0.25">
      <c r="A74" s="6"/>
      <c r="B74" s="6"/>
      <c r="C74" s="18"/>
      <c r="D74" s="391"/>
      <c r="E74" s="291"/>
      <c r="F74" s="291"/>
      <c r="G74" s="291"/>
      <c r="H74" s="291"/>
      <c r="I74" s="291"/>
      <c r="J74" s="292"/>
    </row>
    <row r="75" spans="1:10" ht="15.75" x14ac:dyDescent="0.25">
      <c r="A75" s="30"/>
      <c r="B75" s="30"/>
      <c r="C75" s="190" t="s">
        <v>163</v>
      </c>
      <c r="D75" s="33"/>
      <c r="E75" s="294">
        <v>459723913</v>
      </c>
      <c r="F75" s="294">
        <v>94253387</v>
      </c>
      <c r="G75" s="294">
        <v>553977300</v>
      </c>
      <c r="H75" s="294">
        <v>456943720</v>
      </c>
      <c r="I75" s="294">
        <v>90842083</v>
      </c>
      <c r="J75" s="295">
        <v>547785803</v>
      </c>
    </row>
    <row r="79" spans="1:10" x14ac:dyDescent="0.2">
      <c r="E79" s="288">
        <f t="shared" ref="E79:J79" si="0">+E9-E10-E27-E44</f>
        <v>0</v>
      </c>
      <c r="F79" s="288">
        <f t="shared" si="0"/>
        <v>0</v>
      </c>
      <c r="G79" s="288">
        <f t="shared" si="0"/>
        <v>0</v>
      </c>
      <c r="H79" s="288">
        <f t="shared" si="0"/>
        <v>0</v>
      </c>
      <c r="I79" s="288">
        <f t="shared" si="0"/>
        <v>0</v>
      </c>
      <c r="J79" s="288">
        <f t="shared" si="0"/>
        <v>0</v>
      </c>
    </row>
    <row r="80" spans="1:10" x14ac:dyDescent="0.2">
      <c r="E80" s="288">
        <f t="shared" ref="E80:J80" si="1">+E10-E11-E15-E18-E21-E22-E25-E26</f>
        <v>0</v>
      </c>
      <c r="F80" s="288">
        <f t="shared" si="1"/>
        <v>0</v>
      </c>
      <c r="G80" s="288">
        <f t="shared" si="1"/>
        <v>0</v>
      </c>
      <c r="H80" s="288">
        <f t="shared" si="1"/>
        <v>0</v>
      </c>
      <c r="I80" s="288">
        <f t="shared" si="1"/>
        <v>0</v>
      </c>
      <c r="J80" s="288">
        <f t="shared" si="1"/>
        <v>0</v>
      </c>
    </row>
    <row r="81" spans="5:10" x14ac:dyDescent="0.2">
      <c r="E81" s="288">
        <f t="shared" ref="E81:J81" si="2">+E11-E12-E13-E14</f>
        <v>0</v>
      </c>
      <c r="F81" s="288">
        <f t="shared" si="2"/>
        <v>0</v>
      </c>
      <c r="G81" s="288">
        <f t="shared" si="2"/>
        <v>0</v>
      </c>
      <c r="H81" s="288">
        <f t="shared" si="2"/>
        <v>0</v>
      </c>
      <c r="I81" s="288">
        <f t="shared" si="2"/>
        <v>0</v>
      </c>
      <c r="J81" s="288">
        <f t="shared" si="2"/>
        <v>0</v>
      </c>
    </row>
    <row r="82" spans="5:10" x14ac:dyDescent="0.2">
      <c r="E82" s="288">
        <f t="shared" ref="E82:J82" si="3">+E15-E16-E17</f>
        <v>0</v>
      </c>
      <c r="F82" s="288">
        <f t="shared" si="3"/>
        <v>0</v>
      </c>
      <c r="G82" s="288">
        <f t="shared" si="3"/>
        <v>0</v>
      </c>
      <c r="H82" s="288">
        <f t="shared" si="3"/>
        <v>0</v>
      </c>
      <c r="I82" s="288">
        <f t="shared" si="3"/>
        <v>0</v>
      </c>
      <c r="J82" s="288">
        <f t="shared" si="3"/>
        <v>0</v>
      </c>
    </row>
    <row r="83" spans="5:10" x14ac:dyDescent="0.2">
      <c r="E83" s="288">
        <f t="shared" ref="E83:J83" si="4">+E22-E23-E24</f>
        <v>0</v>
      </c>
      <c r="F83" s="288">
        <f t="shared" si="4"/>
        <v>0</v>
      </c>
      <c r="G83" s="288">
        <f t="shared" si="4"/>
        <v>0</v>
      </c>
      <c r="H83" s="288">
        <f t="shared" si="4"/>
        <v>0</v>
      </c>
      <c r="I83" s="288">
        <f t="shared" si="4"/>
        <v>0</v>
      </c>
      <c r="J83" s="288">
        <f t="shared" si="4"/>
        <v>0</v>
      </c>
    </row>
    <row r="84" spans="5:10" x14ac:dyDescent="0.2">
      <c r="E84" s="288">
        <f t="shared" ref="E84:J84" si="5">+E27-E28-E41</f>
        <v>0</v>
      </c>
      <c r="F84" s="288">
        <f t="shared" si="5"/>
        <v>0</v>
      </c>
      <c r="G84" s="288">
        <f t="shared" si="5"/>
        <v>0</v>
      </c>
      <c r="H84" s="288">
        <f t="shared" si="5"/>
        <v>0</v>
      </c>
      <c r="I84" s="288">
        <f t="shared" si="5"/>
        <v>0</v>
      </c>
      <c r="J84" s="288">
        <f t="shared" si="5"/>
        <v>0</v>
      </c>
    </row>
    <row r="85" spans="5:10" x14ac:dyDescent="0.2">
      <c r="E85" s="288">
        <f t="shared" ref="E85:J85" si="6">+E28-SUM(E29:E40)</f>
        <v>0</v>
      </c>
      <c r="F85" s="288">
        <f t="shared" si="6"/>
        <v>0</v>
      </c>
      <c r="G85" s="288">
        <f t="shared" si="6"/>
        <v>0</v>
      </c>
      <c r="H85" s="288">
        <f t="shared" si="6"/>
        <v>0</v>
      </c>
      <c r="I85" s="288">
        <f t="shared" si="6"/>
        <v>0</v>
      </c>
      <c r="J85" s="288">
        <f t="shared" si="6"/>
        <v>0</v>
      </c>
    </row>
    <row r="86" spans="5:10" x14ac:dyDescent="0.2">
      <c r="E86" s="288">
        <f t="shared" ref="E86:J86" si="7">+E41-E42-E43</f>
        <v>0</v>
      </c>
      <c r="F86" s="288">
        <f t="shared" si="7"/>
        <v>0</v>
      </c>
      <c r="G86" s="288">
        <f t="shared" si="7"/>
        <v>0</v>
      </c>
      <c r="H86" s="288">
        <f t="shared" si="7"/>
        <v>0</v>
      </c>
      <c r="I86" s="288">
        <f t="shared" si="7"/>
        <v>0</v>
      </c>
      <c r="J86" s="288">
        <f t="shared" si="7"/>
        <v>0</v>
      </c>
    </row>
    <row r="87" spans="5:10" x14ac:dyDescent="0.2">
      <c r="E87" s="288">
        <f t="shared" ref="E87:J87" si="8">+E44-E45-E49-E54</f>
        <v>0</v>
      </c>
      <c r="F87" s="288">
        <f t="shared" si="8"/>
        <v>0</v>
      </c>
      <c r="G87" s="288">
        <f t="shared" si="8"/>
        <v>0</v>
      </c>
      <c r="H87" s="288">
        <f t="shared" si="8"/>
        <v>0</v>
      </c>
      <c r="I87" s="288">
        <f t="shared" si="8"/>
        <v>0</v>
      </c>
      <c r="J87" s="288">
        <f t="shared" si="8"/>
        <v>0</v>
      </c>
    </row>
    <row r="88" spans="5:10" x14ac:dyDescent="0.2">
      <c r="E88" s="288">
        <f t="shared" ref="E88:J88" si="9">+E45-E46-E47-E48</f>
        <v>0</v>
      </c>
      <c r="F88" s="288">
        <f t="shared" si="9"/>
        <v>0</v>
      </c>
      <c r="G88" s="288">
        <f t="shared" si="9"/>
        <v>0</v>
      </c>
      <c r="H88" s="288">
        <f t="shared" si="9"/>
        <v>0</v>
      </c>
      <c r="I88" s="288">
        <f t="shared" si="9"/>
        <v>0</v>
      </c>
      <c r="J88" s="288">
        <f t="shared" si="9"/>
        <v>0</v>
      </c>
    </row>
    <row r="89" spans="5:10" x14ac:dyDescent="0.2">
      <c r="E89" s="288">
        <f t="shared" ref="E89:J89" si="10">+E49-E50-E53</f>
        <v>0</v>
      </c>
      <c r="F89" s="288">
        <f t="shared" si="10"/>
        <v>0</v>
      </c>
      <c r="G89" s="288">
        <f t="shared" si="10"/>
        <v>0</v>
      </c>
      <c r="H89" s="288">
        <f t="shared" si="10"/>
        <v>0</v>
      </c>
      <c r="I89" s="288">
        <f t="shared" si="10"/>
        <v>0</v>
      </c>
      <c r="J89" s="288">
        <f t="shared" si="10"/>
        <v>0</v>
      </c>
    </row>
    <row r="90" spans="5:10" x14ac:dyDescent="0.2">
      <c r="E90" s="288">
        <f t="shared" ref="E90:J90" si="11">+E50-E51-E52</f>
        <v>0</v>
      </c>
      <c r="F90" s="288">
        <f t="shared" si="11"/>
        <v>0</v>
      </c>
      <c r="G90" s="288">
        <f t="shared" si="11"/>
        <v>0</v>
      </c>
      <c r="H90" s="288">
        <f t="shared" si="11"/>
        <v>0</v>
      </c>
      <c r="I90" s="288">
        <f t="shared" si="11"/>
        <v>0</v>
      </c>
      <c r="J90" s="288">
        <f t="shared" si="11"/>
        <v>0</v>
      </c>
    </row>
    <row r="91" spans="5:10" x14ac:dyDescent="0.2">
      <c r="E91" s="288">
        <f t="shared" ref="E91:J91" si="12">+E55-E56-E65-E73</f>
        <v>0</v>
      </c>
      <c r="F91" s="288">
        <f t="shared" si="12"/>
        <v>0</v>
      </c>
      <c r="G91" s="288">
        <f t="shared" si="12"/>
        <v>0</v>
      </c>
      <c r="H91" s="288">
        <f t="shared" si="12"/>
        <v>0</v>
      </c>
      <c r="I91" s="288">
        <f t="shared" si="12"/>
        <v>0</v>
      </c>
      <c r="J91" s="288">
        <f t="shared" si="12"/>
        <v>0</v>
      </c>
    </row>
    <row r="92" spans="5:10" x14ac:dyDescent="0.2">
      <c r="E92" s="288">
        <f t="shared" ref="E92:J92" si="13">+E56-SUM(E57:E64)</f>
        <v>0</v>
      </c>
      <c r="F92" s="288">
        <f t="shared" si="13"/>
        <v>0</v>
      </c>
      <c r="G92" s="288">
        <f t="shared" si="13"/>
        <v>0</v>
      </c>
      <c r="H92" s="288">
        <f t="shared" si="13"/>
        <v>0</v>
      </c>
      <c r="I92" s="288">
        <f t="shared" si="13"/>
        <v>0</v>
      </c>
      <c r="J92" s="288">
        <f t="shared" si="13"/>
        <v>0</v>
      </c>
    </row>
    <row r="93" spans="5:10" x14ac:dyDescent="0.2">
      <c r="E93" s="288">
        <f t="shared" ref="E93:J93" si="14">+E65-SUM(E66:E72)</f>
        <v>0</v>
      </c>
      <c r="F93" s="288">
        <f t="shared" si="14"/>
        <v>0</v>
      </c>
      <c r="G93" s="288">
        <f t="shared" si="14"/>
        <v>0</v>
      </c>
      <c r="H93" s="288">
        <f t="shared" si="14"/>
        <v>0</v>
      </c>
      <c r="I93" s="288">
        <f t="shared" si="14"/>
        <v>0</v>
      </c>
      <c r="J93" s="288">
        <f t="shared" si="14"/>
        <v>0</v>
      </c>
    </row>
    <row r="94" spans="5:10" x14ac:dyDescent="0.2">
      <c r="E94" s="288">
        <f>+E75-E9-E55</f>
        <v>0</v>
      </c>
      <c r="F94" s="288">
        <f>+F75-F9-F55</f>
        <v>0</v>
      </c>
      <c r="G94" s="288">
        <f t="shared" ref="G94:J94" si="15">+G75-G9-G55</f>
        <v>0</v>
      </c>
      <c r="H94" s="288">
        <f t="shared" si="15"/>
        <v>0</v>
      </c>
      <c r="I94" s="288">
        <f t="shared" si="15"/>
        <v>0</v>
      </c>
      <c r="J94" s="288">
        <f t="shared" si="15"/>
        <v>0</v>
      </c>
    </row>
    <row r="95" spans="5:10" x14ac:dyDescent="0.2">
      <c r="E95" s="288"/>
    </row>
    <row r="96" spans="5:10" x14ac:dyDescent="0.2">
      <c r="E96" s="288"/>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3"/>
  <sheetViews>
    <sheetView view="pageBreakPreview" zoomScale="60" zoomScaleNormal="70" workbookViewId="0"/>
  </sheetViews>
  <sheetFormatPr defaultRowHeight="15.75" x14ac:dyDescent="0.25"/>
  <cols>
    <col min="1" max="1" width="3.140625" style="128" customWidth="1"/>
    <col min="2" max="2" width="3.42578125" style="34" customWidth="1"/>
    <col min="3" max="3" width="8.140625" style="35" customWidth="1"/>
    <col min="4" max="4" width="84.28515625" style="34" customWidth="1"/>
    <col min="5" max="5" width="7.7109375" style="34" customWidth="1"/>
    <col min="6" max="9" width="23.42578125" style="183" customWidth="1"/>
    <col min="10" max="10" width="1" style="128" customWidth="1"/>
    <col min="11" max="11" width="9.140625" style="128"/>
    <col min="12" max="12" width="13.5703125" style="310" hidden="1" customWidth="1"/>
    <col min="13" max="13" width="13.5703125" style="128" hidden="1" customWidth="1"/>
    <col min="14" max="14" width="13.5703125" style="310" hidden="1" customWidth="1"/>
    <col min="15" max="15" width="9.140625" style="128" customWidth="1"/>
    <col min="16" max="16384" width="9.140625" style="128"/>
  </cols>
  <sheetData>
    <row r="1" spans="2:14" x14ac:dyDescent="0.25">
      <c r="B1" s="8"/>
      <c r="C1" s="7"/>
      <c r="D1" s="8"/>
      <c r="E1" s="8"/>
      <c r="F1" s="8"/>
      <c r="G1" s="8"/>
      <c r="H1" s="243"/>
      <c r="I1" s="243"/>
    </row>
    <row r="2" spans="2:14" x14ac:dyDescent="0.25">
      <c r="B2" s="245"/>
      <c r="C2" s="246"/>
      <c r="D2" s="246"/>
      <c r="E2" s="246"/>
      <c r="F2" s="246"/>
      <c r="G2" s="246"/>
      <c r="H2" s="246"/>
      <c r="I2" s="251"/>
    </row>
    <row r="3" spans="2:14" x14ac:dyDescent="0.25">
      <c r="B3" s="558" t="s">
        <v>572</v>
      </c>
      <c r="C3" s="559"/>
      <c r="D3" s="559"/>
      <c r="E3" s="559"/>
      <c r="F3" s="559"/>
      <c r="G3" s="559"/>
      <c r="H3" s="559"/>
      <c r="I3" s="560"/>
    </row>
    <row r="4" spans="2:14" x14ac:dyDescent="0.25">
      <c r="B4" s="30"/>
      <c r="C4" s="31"/>
      <c r="D4" s="32"/>
      <c r="E4" s="32"/>
      <c r="F4" s="521"/>
      <c r="G4" s="521"/>
      <c r="H4" s="32"/>
      <c r="I4" s="244"/>
    </row>
    <row r="5" spans="2:14" x14ac:dyDescent="0.25">
      <c r="B5" s="6"/>
      <c r="C5" s="7"/>
      <c r="D5" s="8"/>
      <c r="E5" s="197"/>
      <c r="F5" s="561" t="s">
        <v>359</v>
      </c>
      <c r="G5" s="562"/>
      <c r="H5" s="561" t="s">
        <v>359</v>
      </c>
      <c r="I5" s="562"/>
      <c r="J5" s="128" t="s">
        <v>373</v>
      </c>
    </row>
    <row r="6" spans="2:14" x14ac:dyDescent="0.25">
      <c r="B6" s="6"/>
      <c r="C6" s="7"/>
      <c r="D6" s="8"/>
      <c r="E6" s="197"/>
      <c r="F6" s="563" t="s">
        <v>375</v>
      </c>
      <c r="G6" s="564"/>
      <c r="H6" s="563" t="s">
        <v>375</v>
      </c>
      <c r="I6" s="564"/>
    </row>
    <row r="7" spans="2:14" x14ac:dyDescent="0.25">
      <c r="B7" s="6"/>
      <c r="C7" s="11"/>
      <c r="D7" s="12" t="s">
        <v>164</v>
      </c>
      <c r="E7" s="219" t="s">
        <v>2</v>
      </c>
      <c r="F7" s="561" t="s">
        <v>0</v>
      </c>
      <c r="G7" s="562"/>
      <c r="H7" s="561" t="s">
        <v>1</v>
      </c>
      <c r="I7" s="562"/>
    </row>
    <row r="8" spans="2:14" ht="15.75" customHeight="1" x14ac:dyDescent="0.25">
      <c r="B8" s="6"/>
      <c r="C8" s="7"/>
      <c r="D8" s="8"/>
      <c r="E8" s="567" t="s">
        <v>364</v>
      </c>
      <c r="F8" s="569" t="s">
        <v>599</v>
      </c>
      <c r="G8" s="565" t="s">
        <v>600</v>
      </c>
      <c r="H8" s="569" t="s">
        <v>601</v>
      </c>
      <c r="I8" s="565" t="s">
        <v>602</v>
      </c>
    </row>
    <row r="9" spans="2:14" ht="15" customHeight="1" x14ac:dyDescent="0.25">
      <c r="B9" s="30"/>
      <c r="C9" s="31"/>
      <c r="D9" s="249"/>
      <c r="E9" s="568"/>
      <c r="F9" s="570"/>
      <c r="G9" s="566"/>
      <c r="H9" s="570"/>
      <c r="I9" s="566"/>
    </row>
    <row r="10" spans="2:14" x14ac:dyDescent="0.25">
      <c r="B10" s="29"/>
      <c r="C10" s="434" t="s">
        <v>36</v>
      </c>
      <c r="D10" s="424" t="s">
        <v>433</v>
      </c>
      <c r="E10" s="198" t="s">
        <v>344</v>
      </c>
      <c r="F10" s="297">
        <v>2361780</v>
      </c>
      <c r="G10" s="379">
        <f>+F10-L10</f>
        <v>1228143</v>
      </c>
      <c r="H10" s="297">
        <v>1628032</v>
      </c>
      <c r="I10" s="297">
        <f>+H10-N10</f>
        <v>878865</v>
      </c>
      <c r="L10" s="310">
        <v>1133637</v>
      </c>
      <c r="N10" s="310">
        <v>749167</v>
      </c>
    </row>
    <row r="11" spans="2:14" x14ac:dyDescent="0.25">
      <c r="B11" s="6"/>
      <c r="C11" s="435" t="s">
        <v>4</v>
      </c>
      <c r="D11" s="425" t="s">
        <v>191</v>
      </c>
      <c r="E11" s="198"/>
      <c r="F11" s="309">
        <v>2077142</v>
      </c>
      <c r="G11" s="380">
        <f>+F11-L11</f>
        <v>1072682</v>
      </c>
      <c r="H11" s="309">
        <v>1370800</v>
      </c>
      <c r="I11" s="296">
        <f t="shared" ref="I11:I71" si="0">+H11-N11</f>
        <v>737302</v>
      </c>
      <c r="L11" s="310">
        <v>1004460</v>
      </c>
      <c r="N11" s="310">
        <v>633498</v>
      </c>
    </row>
    <row r="12" spans="2:14" x14ac:dyDescent="0.25">
      <c r="B12" s="6"/>
      <c r="C12" s="435" t="s">
        <v>21</v>
      </c>
      <c r="D12" s="425" t="s">
        <v>189</v>
      </c>
      <c r="E12" s="198"/>
      <c r="F12" s="309">
        <v>71330</v>
      </c>
      <c r="G12" s="380">
        <f t="shared" ref="G12:G17" si="1">+F12-L12</f>
        <v>33519</v>
      </c>
      <c r="H12" s="309">
        <v>29566</v>
      </c>
      <c r="I12" s="296">
        <f t="shared" si="0"/>
        <v>16076</v>
      </c>
      <c r="L12" s="310">
        <v>37811</v>
      </c>
      <c r="N12" s="310">
        <v>13490</v>
      </c>
    </row>
    <row r="13" spans="2:14" x14ac:dyDescent="0.25">
      <c r="B13" s="6"/>
      <c r="C13" s="435" t="s">
        <v>66</v>
      </c>
      <c r="D13" s="425" t="s">
        <v>240</v>
      </c>
      <c r="E13" s="198"/>
      <c r="F13" s="309">
        <v>21832</v>
      </c>
      <c r="G13" s="380">
        <f t="shared" si="1"/>
        <v>12380</v>
      </c>
      <c r="H13" s="309">
        <v>247</v>
      </c>
      <c r="I13" s="296">
        <f t="shared" si="0"/>
        <v>145</v>
      </c>
      <c r="L13" s="310">
        <v>9452</v>
      </c>
      <c r="N13" s="310">
        <v>102</v>
      </c>
    </row>
    <row r="14" spans="2:14" x14ac:dyDescent="0.25">
      <c r="B14" s="6"/>
      <c r="C14" s="435" t="s">
        <v>67</v>
      </c>
      <c r="D14" s="425" t="s">
        <v>241</v>
      </c>
      <c r="E14" s="198"/>
      <c r="F14" s="309">
        <v>0</v>
      </c>
      <c r="G14" s="380">
        <f t="shared" si="1"/>
        <v>0</v>
      </c>
      <c r="H14" s="309">
        <v>0</v>
      </c>
      <c r="I14" s="296">
        <f t="shared" si="0"/>
        <v>0</v>
      </c>
      <c r="L14" s="310">
        <v>0</v>
      </c>
      <c r="N14" s="310">
        <v>0</v>
      </c>
    </row>
    <row r="15" spans="2:14" x14ac:dyDescent="0.25">
      <c r="B15" s="6"/>
      <c r="C15" s="435" t="s">
        <v>68</v>
      </c>
      <c r="D15" s="425" t="s">
        <v>185</v>
      </c>
      <c r="E15" s="198"/>
      <c r="F15" s="309">
        <v>109750</v>
      </c>
      <c r="G15" s="380">
        <f t="shared" si="1"/>
        <v>67863</v>
      </c>
      <c r="H15" s="309">
        <v>146749</v>
      </c>
      <c r="I15" s="296">
        <f t="shared" si="0"/>
        <v>83698</v>
      </c>
      <c r="L15" s="310">
        <v>41887</v>
      </c>
      <c r="N15" s="310">
        <v>63051</v>
      </c>
    </row>
    <row r="16" spans="2:14" x14ac:dyDescent="0.25">
      <c r="B16" s="6"/>
      <c r="C16" s="435" t="s">
        <v>242</v>
      </c>
      <c r="D16" s="425" t="s">
        <v>393</v>
      </c>
      <c r="E16" s="198"/>
      <c r="F16" s="309">
        <v>1244</v>
      </c>
      <c r="G16" s="380">
        <f t="shared" si="1"/>
        <v>954</v>
      </c>
      <c r="H16" s="309">
        <v>0</v>
      </c>
      <c r="I16" s="296">
        <f t="shared" si="0"/>
        <v>0</v>
      </c>
      <c r="L16" s="310">
        <v>290</v>
      </c>
      <c r="N16" s="310">
        <v>0</v>
      </c>
    </row>
    <row r="17" spans="2:14" x14ac:dyDescent="0.25">
      <c r="B17" s="6"/>
      <c r="C17" s="435" t="s">
        <v>243</v>
      </c>
      <c r="D17" s="425" t="s">
        <v>434</v>
      </c>
      <c r="E17" s="198"/>
      <c r="F17" s="309">
        <v>105844</v>
      </c>
      <c r="G17" s="380">
        <f t="shared" si="1"/>
        <v>66909</v>
      </c>
      <c r="H17" s="309">
        <v>122387</v>
      </c>
      <c r="I17" s="296">
        <f t="shared" si="0"/>
        <v>73089</v>
      </c>
      <c r="L17" s="310">
        <v>38935</v>
      </c>
      <c r="N17" s="310">
        <v>49298</v>
      </c>
    </row>
    <row r="18" spans="2:14" x14ac:dyDescent="0.25">
      <c r="B18" s="6"/>
      <c r="C18" s="435" t="s">
        <v>244</v>
      </c>
      <c r="D18" s="425" t="s">
        <v>435</v>
      </c>
      <c r="E18" s="198"/>
      <c r="F18" s="309">
        <v>2662</v>
      </c>
      <c r="G18" s="380">
        <f t="shared" ref="G18:G71" si="2">+F18-L18</f>
        <v>0</v>
      </c>
      <c r="H18" s="309">
        <v>24362</v>
      </c>
      <c r="I18" s="296">
        <f t="shared" si="0"/>
        <v>10609</v>
      </c>
      <c r="L18" s="310">
        <v>2662</v>
      </c>
      <c r="N18" s="310">
        <v>13753</v>
      </c>
    </row>
    <row r="19" spans="2:14" x14ac:dyDescent="0.25">
      <c r="B19" s="6"/>
      <c r="C19" s="435" t="s">
        <v>165</v>
      </c>
      <c r="D19" s="425" t="s">
        <v>186</v>
      </c>
      <c r="E19" s="198"/>
      <c r="F19" s="309">
        <v>61200</v>
      </c>
      <c r="G19" s="380">
        <f t="shared" si="2"/>
        <v>30901</v>
      </c>
      <c r="H19" s="309">
        <v>65702</v>
      </c>
      <c r="I19" s="296">
        <f t="shared" si="0"/>
        <v>33380</v>
      </c>
      <c r="L19" s="310">
        <v>30299</v>
      </c>
      <c r="N19" s="310">
        <v>32322</v>
      </c>
    </row>
    <row r="20" spans="2:14" x14ac:dyDescent="0.25">
      <c r="B20" s="6"/>
      <c r="C20" s="435" t="s">
        <v>245</v>
      </c>
      <c r="D20" s="426" t="s">
        <v>436</v>
      </c>
      <c r="E20" s="198"/>
      <c r="F20" s="309">
        <v>20526</v>
      </c>
      <c r="G20" s="380">
        <f t="shared" si="2"/>
        <v>10798</v>
      </c>
      <c r="H20" s="309">
        <v>14968</v>
      </c>
      <c r="I20" s="296">
        <f t="shared" si="0"/>
        <v>8264</v>
      </c>
      <c r="L20" s="310">
        <v>9728</v>
      </c>
      <c r="N20" s="310">
        <v>6704</v>
      </c>
    </row>
    <row r="21" spans="2:14" x14ac:dyDescent="0.25">
      <c r="B21" s="6"/>
      <c r="C21" s="436" t="s">
        <v>38</v>
      </c>
      <c r="D21" s="427" t="s">
        <v>437</v>
      </c>
      <c r="E21" s="198" t="s">
        <v>345</v>
      </c>
      <c r="F21" s="298">
        <v>1438716</v>
      </c>
      <c r="G21" s="381">
        <f t="shared" si="2"/>
        <v>718161</v>
      </c>
      <c r="H21" s="298">
        <v>823627</v>
      </c>
      <c r="I21" s="296">
        <f t="shared" si="0"/>
        <v>431710</v>
      </c>
      <c r="L21" s="310">
        <v>720555</v>
      </c>
      <c r="N21" s="310">
        <v>391917</v>
      </c>
    </row>
    <row r="22" spans="2:14" x14ac:dyDescent="0.25">
      <c r="B22" s="29"/>
      <c r="C22" s="437" t="s">
        <v>39</v>
      </c>
      <c r="D22" s="428" t="s">
        <v>192</v>
      </c>
      <c r="E22" s="198"/>
      <c r="F22" s="309">
        <v>839936</v>
      </c>
      <c r="G22" s="381">
        <f t="shared" si="2"/>
        <v>426782</v>
      </c>
      <c r="H22" s="309">
        <v>486037</v>
      </c>
      <c r="I22" s="298">
        <f t="shared" si="0"/>
        <v>256511</v>
      </c>
      <c r="L22" s="310">
        <v>413154</v>
      </c>
      <c r="N22" s="310">
        <v>229526</v>
      </c>
    </row>
    <row r="23" spans="2:14" x14ac:dyDescent="0.25">
      <c r="B23" s="6"/>
      <c r="C23" s="437" t="s">
        <v>40</v>
      </c>
      <c r="D23" s="426" t="s">
        <v>438</v>
      </c>
      <c r="E23" s="198"/>
      <c r="F23" s="309">
        <v>183456</v>
      </c>
      <c r="G23" s="380">
        <f t="shared" si="2"/>
        <v>96941</v>
      </c>
      <c r="H23" s="309">
        <v>94072</v>
      </c>
      <c r="I23" s="296">
        <f t="shared" si="0"/>
        <v>48009</v>
      </c>
      <c r="L23" s="310">
        <v>86515</v>
      </c>
      <c r="N23" s="310">
        <v>46063</v>
      </c>
    </row>
    <row r="24" spans="2:14" x14ac:dyDescent="0.25">
      <c r="B24" s="6"/>
      <c r="C24" s="437" t="s">
        <v>41</v>
      </c>
      <c r="D24" s="425" t="s">
        <v>334</v>
      </c>
      <c r="E24" s="198"/>
      <c r="F24" s="309">
        <v>2566</v>
      </c>
      <c r="G24" s="380">
        <f t="shared" si="2"/>
        <v>2566</v>
      </c>
      <c r="H24" s="309">
        <v>21953</v>
      </c>
      <c r="I24" s="296">
        <f t="shared" si="0"/>
        <v>15952</v>
      </c>
      <c r="L24" s="310">
        <v>0</v>
      </c>
      <c r="N24" s="310">
        <v>6001</v>
      </c>
    </row>
    <row r="25" spans="2:14" x14ac:dyDescent="0.25">
      <c r="B25" s="6"/>
      <c r="C25" s="437" t="s">
        <v>42</v>
      </c>
      <c r="D25" s="428" t="s">
        <v>193</v>
      </c>
      <c r="E25" s="198"/>
      <c r="F25" s="309">
        <v>326037</v>
      </c>
      <c r="G25" s="380">
        <f t="shared" si="2"/>
        <v>147578</v>
      </c>
      <c r="H25" s="309">
        <v>177387</v>
      </c>
      <c r="I25" s="296">
        <f t="shared" si="0"/>
        <v>86414</v>
      </c>
      <c r="L25" s="310">
        <v>178459</v>
      </c>
      <c r="N25" s="310">
        <v>90973</v>
      </c>
    </row>
    <row r="26" spans="2:14" x14ac:dyDescent="0.25">
      <c r="B26" s="6"/>
      <c r="C26" s="437" t="s">
        <v>44</v>
      </c>
      <c r="D26" s="428" t="s">
        <v>578</v>
      </c>
      <c r="E26" s="198"/>
      <c r="F26" s="309">
        <v>31588</v>
      </c>
      <c r="G26" s="380">
        <f t="shared" si="2"/>
        <v>16026</v>
      </c>
      <c r="H26" s="309">
        <v>0</v>
      </c>
      <c r="I26" s="296">
        <f t="shared" si="0"/>
        <v>0</v>
      </c>
      <c r="L26" s="310">
        <v>15562</v>
      </c>
      <c r="N26" s="310">
        <v>0</v>
      </c>
    </row>
    <row r="27" spans="2:14" x14ac:dyDescent="0.25">
      <c r="B27" s="6"/>
      <c r="C27" s="437" t="s">
        <v>45</v>
      </c>
      <c r="D27" s="426" t="s">
        <v>439</v>
      </c>
      <c r="E27" s="198"/>
      <c r="F27" s="309">
        <v>55133</v>
      </c>
      <c r="G27" s="380">
        <f t="shared" si="2"/>
        <v>28268</v>
      </c>
      <c r="H27" s="309">
        <v>44178</v>
      </c>
      <c r="I27" s="296">
        <f t="shared" si="0"/>
        <v>24824</v>
      </c>
      <c r="L27" s="310">
        <v>26865</v>
      </c>
      <c r="N27" s="310">
        <v>19354</v>
      </c>
    </row>
    <row r="28" spans="2:14" x14ac:dyDescent="0.25">
      <c r="B28" s="6"/>
      <c r="C28" s="434" t="s">
        <v>50</v>
      </c>
      <c r="D28" s="429" t="s">
        <v>440</v>
      </c>
      <c r="E28" s="198"/>
      <c r="F28" s="298">
        <v>923064</v>
      </c>
      <c r="G28" s="381">
        <f t="shared" si="2"/>
        <v>509982</v>
      </c>
      <c r="H28" s="298">
        <v>804405</v>
      </c>
      <c r="I28" s="296">
        <f t="shared" si="0"/>
        <v>447155</v>
      </c>
      <c r="L28" s="310">
        <v>413082</v>
      </c>
      <c r="N28" s="310">
        <v>357250</v>
      </c>
    </row>
    <row r="29" spans="2:14" x14ac:dyDescent="0.25">
      <c r="B29" s="29"/>
      <c r="C29" s="434" t="s">
        <v>61</v>
      </c>
      <c r="D29" s="429" t="s">
        <v>335</v>
      </c>
      <c r="E29" s="198"/>
      <c r="F29" s="298">
        <v>79061</v>
      </c>
      <c r="G29" s="381">
        <f t="shared" si="2"/>
        <v>40362</v>
      </c>
      <c r="H29" s="298">
        <v>61504</v>
      </c>
      <c r="I29" s="298">
        <f t="shared" si="0"/>
        <v>34176</v>
      </c>
      <c r="L29" s="310">
        <v>38699</v>
      </c>
      <c r="N29" s="310">
        <v>27328</v>
      </c>
    </row>
    <row r="30" spans="2:14" x14ac:dyDescent="0.25">
      <c r="B30" s="29"/>
      <c r="C30" s="437" t="s">
        <v>169</v>
      </c>
      <c r="D30" s="428" t="s">
        <v>10</v>
      </c>
      <c r="E30" s="198"/>
      <c r="F30" s="309">
        <v>175749</v>
      </c>
      <c r="G30" s="381">
        <f t="shared" si="2"/>
        <v>90853</v>
      </c>
      <c r="H30" s="309">
        <v>144497</v>
      </c>
      <c r="I30" s="298">
        <f t="shared" si="0"/>
        <v>76325</v>
      </c>
      <c r="L30" s="310">
        <v>84896</v>
      </c>
      <c r="N30" s="310">
        <v>68172</v>
      </c>
    </row>
    <row r="31" spans="2:14" x14ac:dyDescent="0.25">
      <c r="B31" s="6"/>
      <c r="C31" s="437" t="s">
        <v>170</v>
      </c>
      <c r="D31" s="428" t="s">
        <v>172</v>
      </c>
      <c r="E31" s="198"/>
      <c r="F31" s="309">
        <v>45215</v>
      </c>
      <c r="G31" s="380">
        <f t="shared" si="2"/>
        <v>21308</v>
      </c>
      <c r="H31" s="309">
        <v>50810</v>
      </c>
      <c r="I31" s="296">
        <f t="shared" si="0"/>
        <v>24302</v>
      </c>
      <c r="L31" s="310">
        <v>23907</v>
      </c>
      <c r="N31" s="310">
        <v>26508</v>
      </c>
    </row>
    <row r="32" spans="2:14" x14ac:dyDescent="0.25">
      <c r="B32" s="6"/>
      <c r="C32" s="437" t="s">
        <v>171</v>
      </c>
      <c r="D32" s="428" t="s">
        <v>74</v>
      </c>
      <c r="E32" s="198" t="s">
        <v>352</v>
      </c>
      <c r="F32" s="309">
        <v>130534</v>
      </c>
      <c r="G32" s="380">
        <f t="shared" si="2"/>
        <v>69545</v>
      </c>
      <c r="H32" s="309">
        <v>93687</v>
      </c>
      <c r="I32" s="296">
        <f t="shared" si="0"/>
        <v>52023</v>
      </c>
      <c r="L32" s="310">
        <v>60989</v>
      </c>
      <c r="N32" s="310">
        <v>41664</v>
      </c>
    </row>
    <row r="33" spans="2:14" x14ac:dyDescent="0.25">
      <c r="B33" s="6"/>
      <c r="C33" s="437" t="s">
        <v>69</v>
      </c>
      <c r="D33" s="428" t="s">
        <v>441</v>
      </c>
      <c r="E33" s="198"/>
      <c r="F33" s="309">
        <v>96688</v>
      </c>
      <c r="G33" s="380">
        <f t="shared" si="2"/>
        <v>50491</v>
      </c>
      <c r="H33" s="309">
        <v>82993</v>
      </c>
      <c r="I33" s="296">
        <f t="shared" si="0"/>
        <v>42149</v>
      </c>
      <c r="L33" s="310">
        <v>46197</v>
      </c>
      <c r="N33" s="310">
        <v>40844</v>
      </c>
    </row>
    <row r="34" spans="2:14" x14ac:dyDescent="0.25">
      <c r="B34" s="6"/>
      <c r="C34" s="437" t="s">
        <v>173</v>
      </c>
      <c r="D34" s="425" t="s">
        <v>442</v>
      </c>
      <c r="E34" s="198"/>
      <c r="F34" s="309">
        <v>0</v>
      </c>
      <c r="G34" s="380">
        <f t="shared" si="2"/>
        <v>0</v>
      </c>
      <c r="H34" s="309">
        <v>0</v>
      </c>
      <c r="I34" s="296">
        <f t="shared" si="0"/>
        <v>0</v>
      </c>
      <c r="L34" s="310">
        <v>0</v>
      </c>
      <c r="N34" s="310">
        <v>0</v>
      </c>
    </row>
    <row r="35" spans="2:14" x14ac:dyDescent="0.25">
      <c r="B35" s="6"/>
      <c r="C35" s="437" t="s">
        <v>174</v>
      </c>
      <c r="D35" s="428" t="s">
        <v>74</v>
      </c>
      <c r="E35" s="198" t="s">
        <v>352</v>
      </c>
      <c r="F35" s="309">
        <v>96688</v>
      </c>
      <c r="G35" s="380">
        <f t="shared" si="2"/>
        <v>50491</v>
      </c>
      <c r="H35" s="309">
        <v>82993</v>
      </c>
      <c r="I35" s="296">
        <f t="shared" si="0"/>
        <v>42149</v>
      </c>
      <c r="L35" s="310">
        <v>46197</v>
      </c>
      <c r="N35" s="310">
        <v>40844</v>
      </c>
    </row>
    <row r="36" spans="2:14" x14ac:dyDescent="0.25">
      <c r="B36" s="29"/>
      <c r="C36" s="439" t="s">
        <v>62</v>
      </c>
      <c r="D36" s="429" t="s">
        <v>175</v>
      </c>
      <c r="E36" s="198"/>
      <c r="F36" s="298">
        <v>2769</v>
      </c>
      <c r="G36" s="381">
        <f t="shared" si="2"/>
        <v>2769</v>
      </c>
      <c r="H36" s="298">
        <v>177</v>
      </c>
      <c r="I36" s="298">
        <f t="shared" si="0"/>
        <v>177</v>
      </c>
      <c r="L36" s="310">
        <v>0</v>
      </c>
      <c r="N36" s="310">
        <v>0</v>
      </c>
    </row>
    <row r="37" spans="2:14" x14ac:dyDescent="0.25">
      <c r="B37" s="29"/>
      <c r="C37" s="434" t="s">
        <v>63</v>
      </c>
      <c r="D37" s="429" t="s">
        <v>444</v>
      </c>
      <c r="E37" s="198" t="s">
        <v>346</v>
      </c>
      <c r="F37" s="298">
        <v>-19943</v>
      </c>
      <c r="G37" s="381">
        <f t="shared" si="2"/>
        <v>10985</v>
      </c>
      <c r="H37" s="298">
        <v>31059</v>
      </c>
      <c r="I37" s="298">
        <f t="shared" si="0"/>
        <v>24197</v>
      </c>
      <c r="L37" s="310">
        <v>-30928</v>
      </c>
      <c r="N37" s="310">
        <v>6862</v>
      </c>
    </row>
    <row r="38" spans="2:14" x14ac:dyDescent="0.25">
      <c r="B38" s="6"/>
      <c r="C38" s="437" t="s">
        <v>75</v>
      </c>
      <c r="D38" s="428" t="s">
        <v>231</v>
      </c>
      <c r="E38" s="198"/>
      <c r="F38" s="309">
        <v>3886</v>
      </c>
      <c r="G38" s="380">
        <f t="shared" si="2"/>
        <v>-747</v>
      </c>
      <c r="H38" s="309">
        <v>3429</v>
      </c>
      <c r="I38" s="296">
        <f t="shared" si="0"/>
        <v>415</v>
      </c>
      <c r="L38" s="310">
        <v>4633</v>
      </c>
      <c r="N38" s="310">
        <v>3014</v>
      </c>
    </row>
    <row r="39" spans="2:14" x14ac:dyDescent="0.25">
      <c r="B39" s="6"/>
      <c r="C39" s="437" t="s">
        <v>76</v>
      </c>
      <c r="D39" s="428" t="s">
        <v>360</v>
      </c>
      <c r="E39" s="198"/>
      <c r="F39" s="309">
        <v>323005</v>
      </c>
      <c r="G39" s="380">
        <f t="shared" si="2"/>
        <v>254586</v>
      </c>
      <c r="H39" s="309">
        <v>126932</v>
      </c>
      <c r="I39" s="296">
        <f t="shared" si="0"/>
        <v>77615</v>
      </c>
      <c r="L39" s="310">
        <v>68419</v>
      </c>
      <c r="N39" s="310">
        <v>49317</v>
      </c>
    </row>
    <row r="40" spans="2:14" x14ac:dyDescent="0.25">
      <c r="B40" s="6"/>
      <c r="C40" s="437" t="s">
        <v>561</v>
      </c>
      <c r="D40" s="428" t="s">
        <v>445</v>
      </c>
      <c r="E40" s="198"/>
      <c r="F40" s="309">
        <v>-346834</v>
      </c>
      <c r="G40" s="380">
        <f t="shared" si="2"/>
        <v>-242854</v>
      </c>
      <c r="H40" s="309">
        <v>-99302</v>
      </c>
      <c r="I40" s="296">
        <f t="shared" si="0"/>
        <v>-53833</v>
      </c>
      <c r="L40" s="310">
        <v>-103980</v>
      </c>
      <c r="N40" s="310">
        <v>-45469</v>
      </c>
    </row>
    <row r="41" spans="2:14" x14ac:dyDescent="0.25">
      <c r="B41" s="29"/>
      <c r="C41" s="434" t="s">
        <v>64</v>
      </c>
      <c r="D41" s="429" t="s">
        <v>176</v>
      </c>
      <c r="E41" s="198" t="s">
        <v>347</v>
      </c>
      <c r="F41" s="298">
        <v>419052</v>
      </c>
      <c r="G41" s="381">
        <f t="shared" si="2"/>
        <v>110144</v>
      </c>
      <c r="H41" s="298">
        <v>400798</v>
      </c>
      <c r="I41" s="298">
        <f t="shared" si="0"/>
        <v>211436</v>
      </c>
      <c r="L41" s="310">
        <v>308908</v>
      </c>
      <c r="N41" s="310">
        <v>189362</v>
      </c>
    </row>
    <row r="42" spans="2:14" x14ac:dyDescent="0.25">
      <c r="B42" s="29"/>
      <c r="C42" s="439" t="s">
        <v>77</v>
      </c>
      <c r="D42" s="429" t="s">
        <v>579</v>
      </c>
      <c r="E42" s="198"/>
      <c r="F42" s="298">
        <v>1404003</v>
      </c>
      <c r="G42" s="381">
        <f t="shared" si="2"/>
        <v>674242</v>
      </c>
      <c r="H42" s="298">
        <v>1297943</v>
      </c>
      <c r="I42" s="298">
        <f t="shared" si="0"/>
        <v>717141</v>
      </c>
      <c r="L42" s="310">
        <v>729761</v>
      </c>
      <c r="N42" s="310">
        <v>580802</v>
      </c>
    </row>
    <row r="43" spans="2:14" x14ac:dyDescent="0.25">
      <c r="B43" s="29"/>
      <c r="C43" s="434" t="s">
        <v>80</v>
      </c>
      <c r="D43" s="429" t="s">
        <v>580</v>
      </c>
      <c r="E43" s="198" t="s">
        <v>348</v>
      </c>
      <c r="F43" s="298">
        <v>-577737</v>
      </c>
      <c r="G43" s="381">
        <f t="shared" si="2"/>
        <v>-237017</v>
      </c>
      <c r="H43" s="298">
        <v>-523287</v>
      </c>
      <c r="I43" s="298">
        <f t="shared" si="0"/>
        <v>-312815</v>
      </c>
      <c r="L43" s="310">
        <v>-340720</v>
      </c>
      <c r="N43" s="310">
        <v>-210472</v>
      </c>
    </row>
    <row r="44" spans="2:14" x14ac:dyDescent="0.25">
      <c r="B44" s="29"/>
      <c r="C44" s="434" t="s">
        <v>81</v>
      </c>
      <c r="D44" s="429" t="s">
        <v>581</v>
      </c>
      <c r="E44" s="198" t="s">
        <v>348</v>
      </c>
      <c r="F44" s="298">
        <v>-23149</v>
      </c>
      <c r="G44" s="381">
        <f t="shared" si="2"/>
        <v>-15398</v>
      </c>
      <c r="H44" s="298">
        <v>-39850</v>
      </c>
      <c r="I44" s="298">
        <f t="shared" si="0"/>
        <v>-17807</v>
      </c>
      <c r="L44" s="310">
        <v>-7751</v>
      </c>
      <c r="N44" s="310">
        <v>-22043</v>
      </c>
    </row>
    <row r="45" spans="2:14" x14ac:dyDescent="0.25">
      <c r="B45" s="6"/>
      <c r="C45" s="438" t="s">
        <v>82</v>
      </c>
      <c r="D45" s="430" t="s">
        <v>443</v>
      </c>
      <c r="E45" s="198"/>
      <c r="F45" s="298">
        <v>-268916</v>
      </c>
      <c r="G45" s="381">
        <f>+F45-L45</f>
        <v>-130608</v>
      </c>
      <c r="H45" s="298">
        <v>-226009</v>
      </c>
      <c r="I45" s="296">
        <f>+H45-N45</f>
        <v>-113560</v>
      </c>
      <c r="L45" s="310">
        <v>-138308</v>
      </c>
      <c r="N45" s="310">
        <v>-112449</v>
      </c>
    </row>
    <row r="46" spans="2:14" x14ac:dyDescent="0.25">
      <c r="B46" s="29"/>
      <c r="C46" s="434" t="s">
        <v>83</v>
      </c>
      <c r="D46" s="429" t="s">
        <v>190</v>
      </c>
      <c r="E46" s="198" t="s">
        <v>349</v>
      </c>
      <c r="F46" s="298">
        <v>-277449</v>
      </c>
      <c r="G46" s="381">
        <f t="shared" si="2"/>
        <v>-138358</v>
      </c>
      <c r="H46" s="298">
        <v>-246316</v>
      </c>
      <c r="I46" s="298">
        <f t="shared" si="0"/>
        <v>-128802</v>
      </c>
      <c r="L46" s="310">
        <v>-139091</v>
      </c>
      <c r="N46" s="310">
        <v>-117514</v>
      </c>
    </row>
    <row r="47" spans="2:14" x14ac:dyDescent="0.25">
      <c r="B47" s="29"/>
      <c r="C47" s="434" t="s">
        <v>84</v>
      </c>
      <c r="D47" s="429" t="s">
        <v>582</v>
      </c>
      <c r="E47" s="198"/>
      <c r="F47" s="298">
        <v>256752</v>
      </c>
      <c r="G47" s="381">
        <f t="shared" si="2"/>
        <v>152861</v>
      </c>
      <c r="H47" s="298">
        <v>262481</v>
      </c>
      <c r="I47" s="298">
        <f t="shared" si="0"/>
        <v>144157</v>
      </c>
      <c r="L47" s="310">
        <v>103891</v>
      </c>
      <c r="N47" s="310">
        <v>118324</v>
      </c>
    </row>
    <row r="48" spans="2:14" ht="31.5" x14ac:dyDescent="0.25">
      <c r="B48" s="29"/>
      <c r="C48" s="434" t="s">
        <v>85</v>
      </c>
      <c r="D48" s="431" t="s">
        <v>583</v>
      </c>
      <c r="E48" s="198"/>
      <c r="F48" s="298">
        <v>0</v>
      </c>
      <c r="G48" s="381">
        <f t="shared" si="2"/>
        <v>0</v>
      </c>
      <c r="H48" s="298">
        <v>0</v>
      </c>
      <c r="I48" s="298">
        <f t="shared" si="0"/>
        <v>0</v>
      </c>
      <c r="L48" s="310">
        <v>0</v>
      </c>
      <c r="N48" s="310">
        <v>0</v>
      </c>
    </row>
    <row r="49" spans="2:14" x14ac:dyDescent="0.25">
      <c r="B49" s="29"/>
      <c r="C49" s="289" t="s">
        <v>86</v>
      </c>
      <c r="D49" s="423" t="s">
        <v>228</v>
      </c>
      <c r="E49" s="198"/>
      <c r="F49" s="298">
        <v>0</v>
      </c>
      <c r="G49" s="381">
        <f t="shared" si="2"/>
        <v>0</v>
      </c>
      <c r="H49" s="298">
        <v>0</v>
      </c>
      <c r="I49" s="298">
        <f t="shared" si="0"/>
        <v>0</v>
      </c>
      <c r="L49" s="310">
        <v>0</v>
      </c>
      <c r="N49" s="310">
        <v>0</v>
      </c>
    </row>
    <row r="50" spans="2:14" x14ac:dyDescent="0.25">
      <c r="B50" s="29"/>
      <c r="C50" s="434" t="s">
        <v>88</v>
      </c>
      <c r="D50" s="429" t="s">
        <v>177</v>
      </c>
      <c r="E50" s="198"/>
      <c r="F50" s="298">
        <v>0</v>
      </c>
      <c r="G50" s="381">
        <f t="shared" si="2"/>
        <v>0</v>
      </c>
      <c r="H50" s="298">
        <v>0</v>
      </c>
      <c r="I50" s="298">
        <f t="shared" si="0"/>
        <v>0</v>
      </c>
      <c r="L50" s="310">
        <v>0</v>
      </c>
      <c r="N50" s="310">
        <v>0</v>
      </c>
    </row>
    <row r="51" spans="2:14" x14ac:dyDescent="0.25">
      <c r="B51" s="29"/>
      <c r="C51" s="434" t="s">
        <v>91</v>
      </c>
      <c r="D51" s="429" t="s">
        <v>584</v>
      </c>
      <c r="E51" s="198"/>
      <c r="F51" s="298">
        <v>256752</v>
      </c>
      <c r="G51" s="381">
        <f t="shared" si="2"/>
        <v>152861</v>
      </c>
      <c r="H51" s="298">
        <v>262481</v>
      </c>
      <c r="I51" s="298">
        <f t="shared" si="0"/>
        <v>144157</v>
      </c>
      <c r="L51" s="310">
        <v>103891</v>
      </c>
      <c r="N51" s="310">
        <v>118324</v>
      </c>
    </row>
    <row r="52" spans="2:14" x14ac:dyDescent="0.25">
      <c r="B52" s="29"/>
      <c r="C52" s="439" t="s">
        <v>585</v>
      </c>
      <c r="D52" s="429" t="s">
        <v>309</v>
      </c>
      <c r="E52" s="198" t="s">
        <v>350</v>
      </c>
      <c r="F52" s="298">
        <v>52274</v>
      </c>
      <c r="G52" s="381">
        <f t="shared" si="2"/>
        <v>31424</v>
      </c>
      <c r="H52" s="298">
        <v>58468</v>
      </c>
      <c r="I52" s="296">
        <f t="shared" si="0"/>
        <v>30278</v>
      </c>
      <c r="L52" s="310">
        <v>20850</v>
      </c>
      <c r="N52" s="310">
        <v>28190</v>
      </c>
    </row>
    <row r="53" spans="2:14" x14ac:dyDescent="0.25">
      <c r="B53" s="29"/>
      <c r="C53" s="440" t="s">
        <v>563</v>
      </c>
      <c r="D53" s="425" t="s">
        <v>204</v>
      </c>
      <c r="E53" s="198"/>
      <c r="F53" s="309">
        <v>1</v>
      </c>
      <c r="G53" s="380">
        <f t="shared" si="2"/>
        <v>0</v>
      </c>
      <c r="H53" s="309">
        <v>60372</v>
      </c>
      <c r="I53" s="296">
        <f t="shared" si="0"/>
        <v>57851</v>
      </c>
      <c r="L53" s="310">
        <v>1</v>
      </c>
      <c r="N53" s="310">
        <v>2521</v>
      </c>
    </row>
    <row r="54" spans="2:14" x14ac:dyDescent="0.25">
      <c r="B54" s="29"/>
      <c r="C54" s="440" t="s">
        <v>564</v>
      </c>
      <c r="D54" s="432" t="s">
        <v>446</v>
      </c>
      <c r="E54" s="198"/>
      <c r="F54" s="309">
        <v>83442</v>
      </c>
      <c r="G54" s="380">
        <f t="shared" si="2"/>
        <v>60904</v>
      </c>
      <c r="H54" s="309">
        <v>27906</v>
      </c>
      <c r="I54" s="298">
        <f t="shared" si="0"/>
        <v>783</v>
      </c>
      <c r="L54" s="310">
        <v>22538</v>
      </c>
      <c r="N54" s="310">
        <v>27123</v>
      </c>
    </row>
    <row r="55" spans="2:14" x14ac:dyDescent="0.25">
      <c r="B55" s="29"/>
      <c r="C55" s="440" t="s">
        <v>565</v>
      </c>
      <c r="D55" s="432" t="s">
        <v>447</v>
      </c>
      <c r="E55" s="198"/>
      <c r="F55" s="309">
        <v>31169</v>
      </c>
      <c r="G55" s="380">
        <f t="shared" si="2"/>
        <v>29480</v>
      </c>
      <c r="H55" s="309">
        <v>29810</v>
      </c>
      <c r="I55" s="298">
        <f t="shared" si="0"/>
        <v>28356</v>
      </c>
      <c r="L55" s="310">
        <v>1689</v>
      </c>
      <c r="N55" s="310">
        <v>1454</v>
      </c>
    </row>
    <row r="56" spans="2:14" x14ac:dyDescent="0.25">
      <c r="B56" s="29"/>
      <c r="C56" s="434" t="s">
        <v>313</v>
      </c>
      <c r="D56" s="429" t="s">
        <v>586</v>
      </c>
      <c r="E56" s="198"/>
      <c r="F56" s="298">
        <v>204478</v>
      </c>
      <c r="G56" s="381">
        <f t="shared" si="2"/>
        <v>121437</v>
      </c>
      <c r="H56" s="298">
        <v>204013</v>
      </c>
      <c r="I56" s="296">
        <f t="shared" si="0"/>
        <v>113879</v>
      </c>
      <c r="L56" s="310">
        <v>83041</v>
      </c>
      <c r="N56" s="310">
        <v>90134</v>
      </c>
    </row>
    <row r="57" spans="2:14" x14ac:dyDescent="0.25">
      <c r="B57" s="29"/>
      <c r="C57" s="434" t="s">
        <v>318</v>
      </c>
      <c r="D57" s="429" t="s">
        <v>310</v>
      </c>
      <c r="E57" s="198"/>
      <c r="F57" s="298">
        <v>0</v>
      </c>
      <c r="G57" s="381">
        <f t="shared" si="2"/>
        <v>0</v>
      </c>
      <c r="H57" s="298">
        <v>0</v>
      </c>
      <c r="I57" s="296">
        <f t="shared" si="0"/>
        <v>0</v>
      </c>
      <c r="L57" s="310">
        <v>0</v>
      </c>
      <c r="N57" s="310">
        <v>0</v>
      </c>
    </row>
    <row r="58" spans="2:14" x14ac:dyDescent="0.25">
      <c r="B58" s="29"/>
      <c r="C58" s="441" t="s">
        <v>341</v>
      </c>
      <c r="D58" s="432" t="s">
        <v>311</v>
      </c>
      <c r="E58" s="198"/>
      <c r="F58" s="309">
        <v>0</v>
      </c>
      <c r="G58" s="380">
        <f t="shared" si="2"/>
        <v>0</v>
      </c>
      <c r="H58" s="309">
        <v>0</v>
      </c>
      <c r="I58" s="296">
        <f t="shared" si="0"/>
        <v>0</v>
      </c>
      <c r="L58" s="310">
        <v>0</v>
      </c>
      <c r="N58" s="310">
        <v>0</v>
      </c>
    </row>
    <row r="59" spans="2:14" x14ac:dyDescent="0.25">
      <c r="B59" s="29"/>
      <c r="C59" s="441" t="s">
        <v>342</v>
      </c>
      <c r="D59" s="432" t="s">
        <v>448</v>
      </c>
      <c r="E59" s="198"/>
      <c r="F59" s="309">
        <v>0</v>
      </c>
      <c r="G59" s="381">
        <f t="shared" si="2"/>
        <v>0</v>
      </c>
      <c r="H59" s="309">
        <v>0</v>
      </c>
      <c r="I59" s="298">
        <f t="shared" si="0"/>
        <v>0</v>
      </c>
      <c r="L59" s="310">
        <v>0</v>
      </c>
      <c r="N59" s="310">
        <v>0</v>
      </c>
    </row>
    <row r="60" spans="2:14" x14ac:dyDescent="0.25">
      <c r="B60" s="29"/>
      <c r="C60" s="441" t="s">
        <v>343</v>
      </c>
      <c r="D60" s="432" t="s">
        <v>312</v>
      </c>
      <c r="E60" s="198"/>
      <c r="F60" s="309">
        <v>0</v>
      </c>
      <c r="G60" s="381">
        <f t="shared" si="2"/>
        <v>0</v>
      </c>
      <c r="H60" s="309">
        <v>0</v>
      </c>
      <c r="I60" s="298">
        <f t="shared" si="0"/>
        <v>0</v>
      </c>
      <c r="L60" s="310">
        <v>0</v>
      </c>
      <c r="N60" s="310">
        <v>0</v>
      </c>
    </row>
    <row r="61" spans="2:14" x14ac:dyDescent="0.25">
      <c r="B61" s="29"/>
      <c r="C61" s="434" t="s">
        <v>319</v>
      </c>
      <c r="D61" s="429" t="s">
        <v>314</v>
      </c>
      <c r="E61" s="198"/>
      <c r="F61" s="298">
        <v>0</v>
      </c>
      <c r="G61" s="381">
        <f t="shared" si="2"/>
        <v>0</v>
      </c>
      <c r="H61" s="298">
        <v>0</v>
      </c>
      <c r="I61" s="298">
        <f t="shared" si="0"/>
        <v>0</v>
      </c>
      <c r="L61" s="310">
        <v>0</v>
      </c>
      <c r="N61" s="310">
        <v>0</v>
      </c>
    </row>
    <row r="62" spans="2:14" x14ac:dyDescent="0.25">
      <c r="B62" s="29"/>
      <c r="C62" s="441" t="s">
        <v>566</v>
      </c>
      <c r="D62" s="432" t="s">
        <v>315</v>
      </c>
      <c r="E62" s="198"/>
      <c r="F62" s="309">
        <v>0</v>
      </c>
      <c r="G62" s="381">
        <f t="shared" si="2"/>
        <v>0</v>
      </c>
      <c r="H62" s="309">
        <v>0</v>
      </c>
      <c r="I62" s="298">
        <f t="shared" si="0"/>
        <v>0</v>
      </c>
      <c r="L62" s="310">
        <v>0</v>
      </c>
      <c r="N62" s="310">
        <v>0</v>
      </c>
    </row>
    <row r="63" spans="2:14" x14ac:dyDescent="0.25">
      <c r="B63" s="29"/>
      <c r="C63" s="441" t="s">
        <v>567</v>
      </c>
      <c r="D63" s="432" t="s">
        <v>316</v>
      </c>
      <c r="E63" s="198"/>
      <c r="F63" s="309">
        <v>0</v>
      </c>
      <c r="G63" s="380">
        <f t="shared" si="2"/>
        <v>0</v>
      </c>
      <c r="H63" s="309">
        <v>0</v>
      </c>
      <c r="I63" s="296">
        <f t="shared" si="0"/>
        <v>0</v>
      </c>
      <c r="L63" s="310">
        <v>0</v>
      </c>
      <c r="N63" s="310">
        <v>0</v>
      </c>
    </row>
    <row r="64" spans="2:14" x14ac:dyDescent="0.25">
      <c r="B64" s="29"/>
      <c r="C64" s="441" t="s">
        <v>587</v>
      </c>
      <c r="D64" s="432" t="s">
        <v>317</v>
      </c>
      <c r="E64" s="198"/>
      <c r="F64" s="309">
        <v>0</v>
      </c>
      <c r="G64" s="380">
        <f t="shared" si="2"/>
        <v>0</v>
      </c>
      <c r="H64" s="309">
        <v>0</v>
      </c>
      <c r="I64" s="296">
        <f t="shared" si="0"/>
        <v>0</v>
      </c>
      <c r="L64" s="310">
        <v>0</v>
      </c>
      <c r="N64" s="310">
        <v>0</v>
      </c>
    </row>
    <row r="65" spans="2:14" x14ac:dyDescent="0.25">
      <c r="B65" s="29"/>
      <c r="C65" s="434" t="s">
        <v>321</v>
      </c>
      <c r="D65" s="429" t="s">
        <v>588</v>
      </c>
      <c r="E65" s="198"/>
      <c r="F65" s="298">
        <v>0</v>
      </c>
      <c r="G65" s="381">
        <f t="shared" si="2"/>
        <v>0</v>
      </c>
      <c r="H65" s="298">
        <v>0</v>
      </c>
      <c r="I65" s="296">
        <f t="shared" si="0"/>
        <v>0</v>
      </c>
      <c r="L65" s="310">
        <v>0</v>
      </c>
      <c r="N65" s="310">
        <v>0</v>
      </c>
    </row>
    <row r="66" spans="2:14" x14ac:dyDescent="0.25">
      <c r="B66" s="29"/>
      <c r="C66" s="434" t="s">
        <v>322</v>
      </c>
      <c r="D66" s="429" t="s">
        <v>320</v>
      </c>
      <c r="E66" s="198"/>
      <c r="F66" s="298">
        <v>0</v>
      </c>
      <c r="G66" s="381">
        <f t="shared" si="2"/>
        <v>0</v>
      </c>
      <c r="H66" s="298">
        <v>0</v>
      </c>
      <c r="I66" s="298">
        <f t="shared" si="0"/>
        <v>0</v>
      </c>
      <c r="L66" s="310">
        <v>0</v>
      </c>
      <c r="N66" s="310">
        <v>0</v>
      </c>
    </row>
    <row r="67" spans="2:14" x14ac:dyDescent="0.25">
      <c r="B67" s="29"/>
      <c r="C67" s="441" t="s">
        <v>589</v>
      </c>
      <c r="D67" s="425" t="s">
        <v>204</v>
      </c>
      <c r="E67" s="198"/>
      <c r="F67" s="309">
        <v>0</v>
      </c>
      <c r="G67" s="381">
        <f t="shared" si="2"/>
        <v>0</v>
      </c>
      <c r="H67" s="309">
        <v>0</v>
      </c>
      <c r="I67" s="298">
        <f t="shared" si="0"/>
        <v>0</v>
      </c>
      <c r="L67" s="310">
        <v>0</v>
      </c>
      <c r="N67" s="310">
        <v>0</v>
      </c>
    </row>
    <row r="68" spans="2:14" x14ac:dyDescent="0.25">
      <c r="B68" s="29"/>
      <c r="C68" s="441" t="s">
        <v>590</v>
      </c>
      <c r="D68" s="432" t="s">
        <v>446</v>
      </c>
      <c r="E68" s="198"/>
      <c r="F68" s="309">
        <v>0</v>
      </c>
      <c r="G68" s="380">
        <f t="shared" si="2"/>
        <v>0</v>
      </c>
      <c r="H68" s="309">
        <v>0</v>
      </c>
      <c r="I68" s="296">
        <f t="shared" si="0"/>
        <v>0</v>
      </c>
      <c r="L68" s="310">
        <v>0</v>
      </c>
      <c r="N68" s="310">
        <v>0</v>
      </c>
    </row>
    <row r="69" spans="2:14" x14ac:dyDescent="0.25">
      <c r="B69" s="29"/>
      <c r="C69" s="441" t="s">
        <v>591</v>
      </c>
      <c r="D69" s="432" t="s">
        <v>447</v>
      </c>
      <c r="E69" s="198"/>
      <c r="F69" s="309">
        <v>0</v>
      </c>
      <c r="G69" s="380">
        <f t="shared" si="2"/>
        <v>0</v>
      </c>
      <c r="H69" s="309">
        <v>0</v>
      </c>
      <c r="I69" s="296">
        <f t="shared" si="0"/>
        <v>0</v>
      </c>
      <c r="L69" s="310">
        <v>0</v>
      </c>
      <c r="N69" s="310">
        <v>0</v>
      </c>
    </row>
    <row r="70" spans="2:14" x14ac:dyDescent="0.25">
      <c r="B70" s="29"/>
      <c r="C70" s="434" t="s">
        <v>449</v>
      </c>
      <c r="D70" s="429" t="s">
        <v>592</v>
      </c>
      <c r="E70" s="198"/>
      <c r="F70" s="298">
        <v>0</v>
      </c>
      <c r="G70" s="381">
        <f t="shared" si="2"/>
        <v>0</v>
      </c>
      <c r="H70" s="298">
        <v>0</v>
      </c>
      <c r="I70" s="298">
        <f t="shared" si="0"/>
        <v>0</v>
      </c>
      <c r="L70" s="310">
        <v>0</v>
      </c>
      <c r="N70" s="310">
        <v>0</v>
      </c>
    </row>
    <row r="71" spans="2:14" x14ac:dyDescent="0.25">
      <c r="B71" s="247"/>
      <c r="C71" s="442" t="s">
        <v>593</v>
      </c>
      <c r="D71" s="433" t="s">
        <v>594</v>
      </c>
      <c r="E71" s="248" t="s">
        <v>351</v>
      </c>
      <c r="F71" s="299">
        <v>204478</v>
      </c>
      <c r="G71" s="382">
        <f t="shared" si="2"/>
        <v>121437</v>
      </c>
      <c r="H71" s="299">
        <v>204013</v>
      </c>
      <c r="I71" s="299">
        <f t="shared" si="0"/>
        <v>113879</v>
      </c>
      <c r="L71" s="310">
        <v>83041</v>
      </c>
      <c r="N71" s="310">
        <v>90134</v>
      </c>
    </row>
    <row r="72" spans="2:14" x14ac:dyDescent="0.25">
      <c r="B72" s="238"/>
      <c r="C72" s="239"/>
      <c r="D72" s="238"/>
      <c r="E72" s="238"/>
      <c r="F72" s="182"/>
      <c r="G72" s="182"/>
      <c r="H72" s="182"/>
      <c r="I72" s="182"/>
    </row>
    <row r="73" spans="2:14" ht="49.5" customHeight="1" x14ac:dyDescent="0.25">
      <c r="B73" s="538" t="s">
        <v>597</v>
      </c>
      <c r="C73" s="538"/>
      <c r="D73" s="538"/>
      <c r="E73" s="538"/>
      <c r="F73" s="538"/>
      <c r="G73" s="538"/>
      <c r="H73" s="538"/>
      <c r="I73" s="538"/>
      <c r="J73" s="538"/>
    </row>
    <row r="74" spans="2:14" x14ac:dyDescent="0.25">
      <c r="I74" s="182">
        <f>+I15-SUM(I16:I18)</f>
        <v>0</v>
      </c>
    </row>
    <row r="75" spans="2:14" x14ac:dyDescent="0.25">
      <c r="F75" s="182">
        <f>+F10-SUM(F11:F15,F19:F20)</f>
        <v>0</v>
      </c>
      <c r="G75" s="182">
        <f>+G10-SUM(G11:G15,G19:G20)</f>
        <v>0</v>
      </c>
      <c r="H75" s="182">
        <f>+H10-SUM(H11:H15,H19:H20)</f>
        <v>0</v>
      </c>
      <c r="I75" s="182">
        <f>+I21-SUM(I22:I27)</f>
        <v>0</v>
      </c>
    </row>
    <row r="76" spans="2:14" x14ac:dyDescent="0.25">
      <c r="F76" s="182">
        <f>+F15-SUM(F16:F18)</f>
        <v>0</v>
      </c>
      <c r="G76" s="182">
        <f>+G15-SUM(G16:G18)</f>
        <v>0</v>
      </c>
      <c r="H76" s="182">
        <f>+H15-SUM(H16:H18)</f>
        <v>0</v>
      </c>
      <c r="I76" s="183">
        <f>+I28-(+I10-I21)</f>
        <v>0</v>
      </c>
    </row>
    <row r="77" spans="2:14" x14ac:dyDescent="0.25">
      <c r="F77" s="182">
        <f>+F21-SUM(F22:F27)</f>
        <v>0</v>
      </c>
      <c r="G77" s="182">
        <f>+G21-SUM(G22:G27)</f>
        <v>0</v>
      </c>
      <c r="H77" s="182">
        <f>+H21-SUM(H22:H27)</f>
        <v>0</v>
      </c>
      <c r="I77" s="183">
        <f>+I29-(I30-I33)</f>
        <v>0</v>
      </c>
    </row>
    <row r="78" spans="2:14" x14ac:dyDescent="0.25">
      <c r="F78" s="183">
        <f>+F28-(+F10-F21)</f>
        <v>0</v>
      </c>
      <c r="G78" s="183">
        <f>+G28-(+G10-G21)</f>
        <v>0</v>
      </c>
      <c r="H78" s="183">
        <f>+H28-(+H10-H21)</f>
        <v>0</v>
      </c>
      <c r="I78" s="183">
        <f>+I30-SUM(I31:I32)</f>
        <v>0</v>
      </c>
    </row>
    <row r="79" spans="2:14" x14ac:dyDescent="0.25">
      <c r="F79" s="183">
        <f>+F29-(F30-F33)</f>
        <v>0</v>
      </c>
      <c r="G79" s="183">
        <f>+G29-(G30-G33)</f>
        <v>0</v>
      </c>
      <c r="H79" s="183">
        <f>+H29-(H30-H33)</f>
        <v>0</v>
      </c>
      <c r="I79" s="183">
        <f>+I33-SUM(I34:I35)</f>
        <v>0</v>
      </c>
    </row>
    <row r="80" spans="2:14" x14ac:dyDescent="0.25">
      <c r="F80" s="183">
        <f>+F30-SUM(F31:F32)</f>
        <v>0</v>
      </c>
      <c r="G80" s="183">
        <f>+G30-SUM(G31:G32)</f>
        <v>0</v>
      </c>
      <c r="H80" s="183">
        <f>+H30-SUM(H31:H32)</f>
        <v>0</v>
      </c>
      <c r="I80" s="183">
        <f>+I37-SUM(I38:I40)</f>
        <v>0</v>
      </c>
    </row>
    <row r="81" spans="6:9" x14ac:dyDescent="0.25">
      <c r="F81" s="183">
        <f>+F33-SUM(F34:F35)</f>
        <v>0</v>
      </c>
      <c r="G81" s="183">
        <f>+G33-SUM(G34:G35)</f>
        <v>0</v>
      </c>
      <c r="H81" s="183">
        <f>+H33-SUM(H34:H35)</f>
        <v>0</v>
      </c>
      <c r="I81" s="183">
        <f>+I42-(+I28+I29+I36+I37+I41)</f>
        <v>0</v>
      </c>
    </row>
    <row r="82" spans="6:9" x14ac:dyDescent="0.25">
      <c r="F82" s="183">
        <f>+F37-SUM(F38:F40)</f>
        <v>0</v>
      </c>
      <c r="G82" s="183">
        <f>+G37-SUM(G38:G40)</f>
        <v>0</v>
      </c>
      <c r="H82" s="183">
        <f>+H37-SUM(H38:H40)</f>
        <v>0</v>
      </c>
      <c r="I82" s="183">
        <f>+I47-(+I42+I43+I44+I45+I46)</f>
        <v>0</v>
      </c>
    </row>
    <row r="83" spans="6:9" x14ac:dyDescent="0.25">
      <c r="F83" s="183">
        <f>+F42-(+F28+F29+F36+F37+F41)</f>
        <v>0</v>
      </c>
      <c r="G83" s="183">
        <f>+G42-(+G28+G29+G36+G37+G41)</f>
        <v>0</v>
      </c>
      <c r="H83" s="183">
        <f>+H42-(+H28+H29+H36+H37+H41)</f>
        <v>0</v>
      </c>
      <c r="I83" s="183">
        <f>+I51-(+I47+I48+I49+I50)</f>
        <v>0</v>
      </c>
    </row>
    <row r="84" spans="6:9" x14ac:dyDescent="0.25">
      <c r="F84" s="183">
        <f>+F47-(+F42+F43+F44+F45+F46)</f>
        <v>0</v>
      </c>
      <c r="G84" s="183">
        <f>+G47-(+G42+G43+G44+G45+G46)</f>
        <v>0</v>
      </c>
      <c r="H84" s="183">
        <f>+H47-(+H42+H43+H44+H45+H46)</f>
        <v>0</v>
      </c>
      <c r="I84" s="183">
        <f>+I52-I53-I54+I55</f>
        <v>0</v>
      </c>
    </row>
    <row r="85" spans="6:9" x14ac:dyDescent="0.25">
      <c r="F85" s="183">
        <f>+F51-(+F47+F48+F49+F50)</f>
        <v>0</v>
      </c>
      <c r="G85" s="183">
        <f>+G51-(+G47+G48+G49+G50)</f>
        <v>0</v>
      </c>
      <c r="H85" s="183">
        <f>+H51-(+H47+H48+H49+H50)</f>
        <v>0</v>
      </c>
      <c r="I85" s="183">
        <f>+I56-(+I51-I52)</f>
        <v>0</v>
      </c>
    </row>
    <row r="86" spans="6:9" x14ac:dyDescent="0.25">
      <c r="F86" s="183">
        <f>+F52-F53-F54+F55</f>
        <v>0</v>
      </c>
      <c r="G86" s="183">
        <f>+G52-G53-G54+G55</f>
        <v>0</v>
      </c>
      <c r="H86" s="183">
        <f>+H52-H53-H54+H55</f>
        <v>0</v>
      </c>
      <c r="I86" s="183">
        <f>+I57-SUM(I58:I60)</f>
        <v>0</v>
      </c>
    </row>
    <row r="87" spans="6:9" x14ac:dyDescent="0.25">
      <c r="F87" s="183">
        <f>+F56-(+F51-F52)</f>
        <v>0</v>
      </c>
      <c r="G87" s="183">
        <f>+G56-(+G51-G52)</f>
        <v>0</v>
      </c>
      <c r="H87" s="183">
        <f>+H56-(+H51-H52)</f>
        <v>0</v>
      </c>
      <c r="I87" s="183">
        <f>+I61-SUM(I62:I64)</f>
        <v>0</v>
      </c>
    </row>
    <row r="88" spans="6:9" x14ac:dyDescent="0.25">
      <c r="F88" s="183">
        <f>+F57-SUM(F58:F60)</f>
        <v>0</v>
      </c>
      <c r="G88" s="183">
        <f>+G57-SUM(G58:G60)</f>
        <v>0</v>
      </c>
      <c r="H88" s="183">
        <f>+H57-SUM(H58:H60)</f>
        <v>0</v>
      </c>
      <c r="I88" s="183">
        <f>+I65-(+I57-I61)</f>
        <v>0</v>
      </c>
    </row>
    <row r="89" spans="6:9" x14ac:dyDescent="0.25">
      <c r="F89" s="183">
        <f>+F61-SUM(F62:F64)</f>
        <v>0</v>
      </c>
      <c r="G89" s="183">
        <f>+G61-SUM(G62:G64)</f>
        <v>0</v>
      </c>
      <c r="H89" s="183">
        <f>+H61-SUM(H62:H64)</f>
        <v>0</v>
      </c>
      <c r="I89" s="183">
        <f>+I66-SUM(I67:I69)</f>
        <v>0</v>
      </c>
    </row>
    <row r="90" spans="6:9" x14ac:dyDescent="0.25">
      <c r="F90" s="183">
        <f>+F65-(+F57-F61)</f>
        <v>0</v>
      </c>
      <c r="G90" s="183">
        <f>+G65-(+G57-G61)</f>
        <v>0</v>
      </c>
      <c r="H90" s="183">
        <f>+H65-(+H57-H61)</f>
        <v>0</v>
      </c>
      <c r="I90" s="183">
        <f>+I70-(+I65+I66)</f>
        <v>0</v>
      </c>
    </row>
    <row r="91" spans="6:9" x14ac:dyDescent="0.25">
      <c r="F91" s="183">
        <f>+F66-SUM(F67:F69)</f>
        <v>0</v>
      </c>
      <c r="G91" s="183">
        <f>+G66-SUM(G67:G69)</f>
        <v>0</v>
      </c>
      <c r="H91" s="183">
        <f>+H66-SUM(H67:H69)</f>
        <v>0</v>
      </c>
      <c r="I91" s="183">
        <f>+I71-(+I56+I70)</f>
        <v>0</v>
      </c>
    </row>
    <row r="92" spans="6:9" x14ac:dyDescent="0.25">
      <c r="F92" s="183">
        <f>+F70-(+F65+F66)</f>
        <v>0</v>
      </c>
      <c r="G92" s="183">
        <f>+G70-(+G65+G66)</f>
        <v>0</v>
      </c>
      <c r="H92" s="183">
        <f>+H70-(+H65+H66)</f>
        <v>0</v>
      </c>
    </row>
    <row r="93" spans="6:9" x14ac:dyDescent="0.25">
      <c r="F93" s="183">
        <f>+F71-(+F56+F70)</f>
        <v>0</v>
      </c>
      <c r="G93" s="183">
        <f>+G71-(+G56+G70)</f>
        <v>0</v>
      </c>
      <c r="H93" s="183">
        <f>+H71-(+H56+H70)</f>
        <v>0</v>
      </c>
    </row>
  </sheetData>
  <mergeCells count="13">
    <mergeCell ref="B73:J73"/>
    <mergeCell ref="I8:I9"/>
    <mergeCell ref="G8:G9"/>
    <mergeCell ref="E8:E9"/>
    <mergeCell ref="F8:F9"/>
    <mergeCell ref="H8:H9"/>
    <mergeCell ref="B3:I3"/>
    <mergeCell ref="F7:G7"/>
    <mergeCell ref="H7:I7"/>
    <mergeCell ref="F6:G6"/>
    <mergeCell ref="H6:I6"/>
    <mergeCell ref="F5:G5"/>
    <mergeCell ref="H5:I5"/>
  </mergeCells>
  <phoneticPr fontId="25" type="noConversion"/>
  <pageMargins left="0.51181102362204722" right="0.35433070866141736" top="0.82677165354330717" bottom="0.98425196850393704" header="0.51181102362204722" footer="0.51181102362204722"/>
  <pageSetup paperSize="9" scale="48"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heetViews>
  <sheetFormatPr defaultRowHeight="12.75" x14ac:dyDescent="0.2"/>
  <cols>
    <col min="1" max="1" width="5.140625" style="39" customWidth="1"/>
    <col min="2" max="2" width="6.28515625" style="39" customWidth="1"/>
    <col min="3" max="3" width="65.140625" style="39" customWidth="1"/>
    <col min="4" max="5" width="24.42578125" style="39" customWidth="1"/>
    <col min="6" max="6" width="1.5703125" style="39" customWidth="1"/>
    <col min="7" max="16384" width="9.140625" style="39"/>
  </cols>
  <sheetData>
    <row r="1" spans="1:6" x14ac:dyDescent="0.2">
      <c r="A1" s="46"/>
      <c r="B1" s="47"/>
      <c r="C1" s="47"/>
      <c r="D1" s="47"/>
      <c r="E1" s="48"/>
    </row>
    <row r="2" spans="1:6" ht="30" customHeight="1" x14ac:dyDescent="0.2">
      <c r="A2" s="571" t="s">
        <v>570</v>
      </c>
      <c r="B2" s="572"/>
      <c r="C2" s="572"/>
      <c r="D2" s="572"/>
      <c r="E2" s="49"/>
      <c r="F2" s="40"/>
    </row>
    <row r="3" spans="1:6" x14ac:dyDescent="0.2">
      <c r="A3" s="44"/>
      <c r="B3" s="40"/>
      <c r="C3" s="40"/>
      <c r="D3" s="40"/>
      <c r="E3" s="50"/>
      <c r="F3" s="40"/>
    </row>
    <row r="4" spans="1:6" x14ac:dyDescent="0.2">
      <c r="A4" s="55"/>
      <c r="B4" s="56"/>
      <c r="C4" s="56"/>
      <c r="D4" s="529"/>
      <c r="E4" s="50"/>
      <c r="F4" s="40"/>
    </row>
    <row r="5" spans="1:6" x14ac:dyDescent="0.2">
      <c r="A5" s="51"/>
      <c r="B5" s="52"/>
      <c r="C5" s="52"/>
      <c r="D5" s="530" t="s">
        <v>359</v>
      </c>
      <c r="E5" s="383" t="s">
        <v>359</v>
      </c>
      <c r="F5" s="40"/>
    </row>
    <row r="6" spans="1:6" x14ac:dyDescent="0.2">
      <c r="A6" s="44"/>
      <c r="B6" s="53"/>
      <c r="C6" s="54" t="s">
        <v>470</v>
      </c>
      <c r="D6" s="522" t="s">
        <v>0</v>
      </c>
      <c r="E6" s="195" t="s">
        <v>1</v>
      </c>
      <c r="F6" s="40"/>
    </row>
    <row r="7" spans="1:6" ht="25.5" x14ac:dyDescent="0.2">
      <c r="A7" s="44"/>
      <c r="B7" s="53"/>
      <c r="C7" s="54"/>
      <c r="D7" s="531" t="s">
        <v>375</v>
      </c>
      <c r="E7" s="532" t="s">
        <v>375</v>
      </c>
      <c r="F7" s="40"/>
    </row>
    <row r="8" spans="1:6" x14ac:dyDescent="0.2">
      <c r="A8" s="44"/>
      <c r="B8" s="40"/>
      <c r="C8" s="41"/>
      <c r="D8" s="523" t="s">
        <v>603</v>
      </c>
      <c r="E8" s="195" t="s">
        <v>604</v>
      </c>
      <c r="F8" s="40"/>
    </row>
    <row r="9" spans="1:6" x14ac:dyDescent="0.2">
      <c r="A9" s="55"/>
      <c r="B9" s="56"/>
      <c r="C9" s="57"/>
      <c r="D9" s="524"/>
      <c r="E9" s="384"/>
      <c r="F9" s="40"/>
    </row>
    <row r="10" spans="1:6" ht="15.75" x14ac:dyDescent="0.2">
      <c r="A10" s="44"/>
      <c r="B10" s="320" t="s">
        <v>36</v>
      </c>
      <c r="C10" s="321" t="s">
        <v>452</v>
      </c>
      <c r="D10" s="525">
        <v>204478</v>
      </c>
      <c r="E10" s="526">
        <v>204013</v>
      </c>
      <c r="F10" s="40"/>
    </row>
    <row r="11" spans="1:6" ht="15.75" x14ac:dyDescent="0.2">
      <c r="A11" s="44"/>
      <c r="B11" s="322" t="s">
        <v>38</v>
      </c>
      <c r="C11" s="317" t="s">
        <v>453</v>
      </c>
      <c r="D11" s="525">
        <v>23313</v>
      </c>
      <c r="E11" s="60">
        <v>-85931</v>
      </c>
      <c r="F11" s="40"/>
    </row>
    <row r="12" spans="1:6" s="43" customFormat="1" ht="15.75" x14ac:dyDescent="0.2">
      <c r="A12" s="42"/>
      <c r="B12" s="464" t="s">
        <v>39</v>
      </c>
      <c r="C12" s="317" t="s">
        <v>454</v>
      </c>
      <c r="D12" s="525">
        <v>3735</v>
      </c>
      <c r="E12" s="60">
        <v>0</v>
      </c>
      <c r="F12" s="53"/>
    </row>
    <row r="13" spans="1:6" s="43" customFormat="1" ht="15.75" x14ac:dyDescent="0.2">
      <c r="A13" s="42"/>
      <c r="B13" s="465" t="s">
        <v>166</v>
      </c>
      <c r="C13" s="318" t="s">
        <v>455</v>
      </c>
      <c r="D13" s="527">
        <v>0</v>
      </c>
      <c r="E13" s="324">
        <v>0</v>
      </c>
      <c r="F13" s="53"/>
    </row>
    <row r="14" spans="1:6" s="43" customFormat="1" ht="15.75" x14ac:dyDescent="0.2">
      <c r="A14" s="42"/>
      <c r="B14" s="465" t="s">
        <v>167</v>
      </c>
      <c r="C14" s="318" t="s">
        <v>456</v>
      </c>
      <c r="D14" s="527">
        <v>0</v>
      </c>
      <c r="E14" s="324">
        <v>0</v>
      </c>
      <c r="F14" s="53"/>
    </row>
    <row r="15" spans="1:6" s="43" customFormat="1" ht="15.75" x14ac:dyDescent="0.2">
      <c r="A15" s="42"/>
      <c r="B15" s="465" t="s">
        <v>168</v>
      </c>
      <c r="C15" s="318" t="s">
        <v>457</v>
      </c>
      <c r="D15" s="527">
        <v>4669</v>
      </c>
      <c r="E15" s="324">
        <v>0</v>
      </c>
      <c r="F15" s="53"/>
    </row>
    <row r="16" spans="1:6" ht="31.5" x14ac:dyDescent="0.2">
      <c r="A16" s="44"/>
      <c r="B16" s="465" t="s">
        <v>358</v>
      </c>
      <c r="C16" s="318" t="s">
        <v>458</v>
      </c>
      <c r="D16" s="527">
        <v>0</v>
      </c>
      <c r="E16" s="324">
        <v>0</v>
      </c>
      <c r="F16" s="40"/>
    </row>
    <row r="17" spans="1:8" ht="31.5" x14ac:dyDescent="0.2">
      <c r="A17" s="44"/>
      <c r="B17" s="465" t="s">
        <v>370</v>
      </c>
      <c r="C17" s="318" t="s">
        <v>459</v>
      </c>
      <c r="D17" s="527">
        <v>-934</v>
      </c>
      <c r="E17" s="324">
        <v>0</v>
      </c>
      <c r="F17" s="40"/>
    </row>
    <row r="18" spans="1:8" ht="15.75" x14ac:dyDescent="0.2">
      <c r="A18" s="44"/>
      <c r="B18" s="466" t="s">
        <v>40</v>
      </c>
      <c r="C18" s="317" t="s">
        <v>460</v>
      </c>
      <c r="D18" s="525">
        <v>19578</v>
      </c>
      <c r="E18" s="60">
        <v>-85931</v>
      </c>
      <c r="F18" s="40"/>
      <c r="H18" s="250"/>
    </row>
    <row r="19" spans="1:8" ht="15.75" x14ac:dyDescent="0.2">
      <c r="A19" s="44"/>
      <c r="B19" s="465" t="s">
        <v>210</v>
      </c>
      <c r="C19" s="318" t="s">
        <v>461</v>
      </c>
      <c r="D19" s="527">
        <v>0</v>
      </c>
      <c r="E19" s="324">
        <v>0</v>
      </c>
      <c r="F19" s="40"/>
    </row>
    <row r="20" spans="1:8" ht="31.5" x14ac:dyDescent="0.2">
      <c r="A20" s="44"/>
      <c r="B20" s="465" t="s">
        <v>211</v>
      </c>
      <c r="C20" s="318" t="s">
        <v>462</v>
      </c>
      <c r="D20" s="527">
        <v>31417</v>
      </c>
      <c r="E20" s="324">
        <v>-125190</v>
      </c>
      <c r="F20" s="40"/>
    </row>
    <row r="21" spans="1:8" ht="15.75" x14ac:dyDescent="0.2">
      <c r="A21" s="44"/>
      <c r="B21" s="465" t="s">
        <v>212</v>
      </c>
      <c r="C21" s="318" t="s">
        <v>463</v>
      </c>
      <c r="D21" s="527">
        <v>-7094</v>
      </c>
      <c r="E21" s="324">
        <v>18245</v>
      </c>
      <c r="F21" s="40"/>
    </row>
    <row r="22" spans="1:8" ht="31.5" x14ac:dyDescent="0.2">
      <c r="A22" s="44"/>
      <c r="B22" s="465" t="s">
        <v>372</v>
      </c>
      <c r="C22" s="318" t="s">
        <v>464</v>
      </c>
      <c r="D22" s="527">
        <v>0</v>
      </c>
      <c r="E22" s="324">
        <v>0</v>
      </c>
      <c r="F22" s="40"/>
    </row>
    <row r="23" spans="1:8" ht="31.5" x14ac:dyDescent="0.2">
      <c r="A23" s="44"/>
      <c r="B23" s="465" t="s">
        <v>465</v>
      </c>
      <c r="C23" s="318" t="s">
        <v>466</v>
      </c>
      <c r="D23" s="527">
        <v>0</v>
      </c>
      <c r="E23" s="324">
        <v>0</v>
      </c>
      <c r="F23" s="40"/>
    </row>
    <row r="24" spans="1:8" ht="31.5" x14ac:dyDescent="0.2">
      <c r="A24" s="44"/>
      <c r="B24" s="465" t="s">
        <v>467</v>
      </c>
      <c r="C24" s="318" t="s">
        <v>468</v>
      </c>
      <c r="D24" s="527">
        <v>-4745</v>
      </c>
      <c r="E24" s="324">
        <v>21014</v>
      </c>
      <c r="F24" s="40"/>
    </row>
    <row r="25" spans="1:8" s="43" customFormat="1" ht="15.75" x14ac:dyDescent="0.2">
      <c r="A25" s="42"/>
      <c r="B25" s="323" t="s">
        <v>50</v>
      </c>
      <c r="C25" s="319" t="s">
        <v>469</v>
      </c>
      <c r="D25" s="525">
        <v>227791</v>
      </c>
      <c r="E25" s="60">
        <v>118082</v>
      </c>
      <c r="F25" s="53"/>
    </row>
    <row r="26" spans="1:8" x14ac:dyDescent="0.2">
      <c r="A26" s="45"/>
      <c r="B26" s="58"/>
      <c r="C26" s="59"/>
      <c r="D26" s="528"/>
      <c r="E26" s="61"/>
      <c r="F26" s="40"/>
    </row>
    <row r="29" spans="1:8" x14ac:dyDescent="0.2">
      <c r="D29" s="250"/>
    </row>
    <row r="31" spans="1:8" x14ac:dyDescent="0.2">
      <c r="D31" s="250">
        <f>+D11-D12-D18</f>
        <v>0</v>
      </c>
      <c r="E31" s="250">
        <f>+E11-E12-E18</f>
        <v>0</v>
      </c>
    </row>
    <row r="32" spans="1:8" x14ac:dyDescent="0.2">
      <c r="D32" s="250">
        <f>+D12-SUM(D13:D17)</f>
        <v>0</v>
      </c>
      <c r="E32" s="250">
        <f>+E12-SUM(E13:E17)</f>
        <v>0</v>
      </c>
    </row>
    <row r="33" spans="4:5" x14ac:dyDescent="0.2">
      <c r="D33" s="250">
        <f>+D18-SUM(D19:D24)</f>
        <v>0</v>
      </c>
      <c r="E33" s="250">
        <f>+E18-SUM(E19:E24)</f>
        <v>0</v>
      </c>
    </row>
    <row r="34" spans="4:5" x14ac:dyDescent="0.2">
      <c r="D34" s="250">
        <f>+D25-D10-D11</f>
        <v>0</v>
      </c>
      <c r="E34" s="250">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3"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election activeCell="D40" sqref="D40"/>
    </sheetView>
  </sheetViews>
  <sheetFormatPr defaultRowHeight="20.100000000000001" customHeight="1" x14ac:dyDescent="0.35"/>
  <cols>
    <col min="1" max="1" width="2.28515625" style="67" customWidth="1"/>
    <col min="2" max="2" width="2.7109375" style="67" customWidth="1"/>
    <col min="3" max="3" width="6.85546875" style="88" bestFit="1" customWidth="1"/>
    <col min="4" max="4" width="47.4257812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7" t="s">
        <v>573</v>
      </c>
      <c r="C3" s="468"/>
      <c r="D3" s="468"/>
      <c r="E3" s="468"/>
      <c r="F3" s="468"/>
      <c r="G3" s="468"/>
      <c r="H3" s="1"/>
      <c r="I3" s="1"/>
      <c r="J3" s="1"/>
      <c r="K3" s="1"/>
      <c r="L3" s="1"/>
      <c r="M3" s="1"/>
      <c r="N3" s="1"/>
      <c r="O3" s="2"/>
      <c r="P3" s="68"/>
      <c r="Q3" s="68"/>
      <c r="R3" s="68"/>
      <c r="S3" s="68"/>
      <c r="T3" s="68"/>
      <c r="U3" s="69"/>
    </row>
    <row r="4" spans="2:28" ht="15" customHeight="1" x14ac:dyDescent="0.35">
      <c r="B4" s="70"/>
      <c r="C4" s="3"/>
      <c r="D4" s="574"/>
      <c r="E4" s="574"/>
      <c r="F4" s="575"/>
      <c r="G4" s="71"/>
      <c r="H4" s="71"/>
      <c r="I4" s="71"/>
      <c r="J4" s="71"/>
      <c r="K4" s="71"/>
      <c r="L4" s="2"/>
      <c r="M4" s="2"/>
      <c r="O4" s="2"/>
      <c r="P4" s="68"/>
      <c r="Q4" s="68"/>
      <c r="R4" s="68"/>
      <c r="S4" s="68"/>
      <c r="T4" s="68"/>
      <c r="U4" s="69"/>
    </row>
    <row r="5" spans="2:28" ht="16.5" customHeight="1" x14ac:dyDescent="0.35">
      <c r="B5" s="70"/>
      <c r="C5" s="3"/>
      <c r="D5" s="576"/>
      <c r="E5" s="576"/>
      <c r="F5" s="576"/>
      <c r="G5" s="1"/>
      <c r="H5" s="72"/>
      <c r="I5" s="72"/>
      <c r="J5" s="72"/>
      <c r="K5" s="71"/>
      <c r="L5" s="2"/>
      <c r="M5" s="573" t="s">
        <v>359</v>
      </c>
      <c r="N5" s="573"/>
      <c r="O5" s="573"/>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77" t="s">
        <v>479</v>
      </c>
      <c r="K7" s="578"/>
      <c r="L7" s="579"/>
      <c r="M7" s="577" t="s">
        <v>480</v>
      </c>
      <c r="N7" s="578"/>
      <c r="O7" s="579"/>
      <c r="P7" s="202"/>
      <c r="Q7" s="202"/>
      <c r="R7" s="202"/>
      <c r="S7" s="202"/>
      <c r="T7" s="202"/>
      <c r="U7" s="203"/>
    </row>
    <row r="8" spans="2:28" s="77" customFormat="1" ht="93.75" x14ac:dyDescent="0.2">
      <c r="B8" s="74"/>
      <c r="C8" s="75"/>
      <c r="D8" s="216" t="s">
        <v>178</v>
      </c>
      <c r="E8" s="207" t="s">
        <v>2</v>
      </c>
      <c r="F8" s="199" t="s">
        <v>97</v>
      </c>
      <c r="G8" s="199" t="s">
        <v>99</v>
      </c>
      <c r="H8" s="199" t="s">
        <v>100</v>
      </c>
      <c r="I8" s="199" t="s">
        <v>101</v>
      </c>
      <c r="J8" s="199">
        <v>1</v>
      </c>
      <c r="K8" s="199">
        <v>2</v>
      </c>
      <c r="L8" s="199">
        <v>3</v>
      </c>
      <c r="M8" s="199">
        <v>4</v>
      </c>
      <c r="N8" s="199">
        <v>5</v>
      </c>
      <c r="O8" s="199">
        <v>6</v>
      </c>
      <c r="P8" s="199" t="s">
        <v>481</v>
      </c>
      <c r="Q8" s="199" t="s">
        <v>323</v>
      </c>
      <c r="R8" s="199" t="s">
        <v>482</v>
      </c>
      <c r="S8" s="199" t="s">
        <v>483</v>
      </c>
      <c r="T8" s="199" t="s">
        <v>431</v>
      </c>
      <c r="U8" s="199" t="s">
        <v>205</v>
      </c>
      <c r="V8" s="76"/>
      <c r="W8" s="76"/>
    </row>
    <row r="9" spans="2:28" ht="19.5" hidden="1" x14ac:dyDescent="0.35">
      <c r="B9" s="70"/>
      <c r="C9" s="3"/>
      <c r="D9" s="217" t="s">
        <v>71</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375</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478</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5" t="s">
        <v>36</v>
      </c>
      <c r="D12" s="314" t="s">
        <v>336</v>
      </c>
      <c r="E12" s="209"/>
      <c r="F12" s="298"/>
      <c r="G12" s="298"/>
      <c r="H12" s="298"/>
      <c r="I12" s="298"/>
      <c r="J12" s="298"/>
      <c r="K12" s="298"/>
      <c r="L12" s="298"/>
      <c r="M12" s="298"/>
      <c r="N12" s="298"/>
      <c r="O12" s="298"/>
      <c r="P12" s="298"/>
      <c r="Q12" s="298"/>
      <c r="R12" s="298"/>
      <c r="S12" s="298"/>
      <c r="T12" s="298"/>
      <c r="U12" s="298"/>
      <c r="V12" s="82"/>
      <c r="W12" s="82"/>
      <c r="AA12" s="341">
        <f>SUM(F12:R12)-S12</f>
        <v>0</v>
      </c>
      <c r="AB12" s="341">
        <f>+U12-S12-T12</f>
        <v>0</v>
      </c>
    </row>
    <row r="13" spans="2:28" s="83" customFormat="1" ht="18.75" hidden="1" customHeight="1" x14ac:dyDescent="0.35">
      <c r="B13" s="81"/>
      <c r="C13" s="326" t="s">
        <v>38</v>
      </c>
      <c r="D13" s="327" t="s">
        <v>337</v>
      </c>
      <c r="E13" s="209"/>
      <c r="F13" s="300"/>
      <c r="G13" s="300"/>
      <c r="H13" s="300"/>
      <c r="I13" s="300"/>
      <c r="J13" s="300"/>
      <c r="K13" s="300"/>
      <c r="L13" s="300"/>
      <c r="M13" s="300"/>
      <c r="N13" s="300"/>
      <c r="O13" s="300"/>
      <c r="P13" s="300"/>
      <c r="Q13" s="300"/>
      <c r="R13" s="300"/>
      <c r="S13" s="300"/>
      <c r="T13" s="300"/>
      <c r="U13" s="300"/>
      <c r="V13" s="82"/>
      <c r="W13" s="82"/>
      <c r="AA13" s="341">
        <f t="shared" ref="AA13:AA49" si="0">SUM(F13:R13)-S13</f>
        <v>0</v>
      </c>
      <c r="AB13" s="341">
        <f t="shared" ref="AB13:AB49" si="1">+U13-S13-T13</f>
        <v>0</v>
      </c>
    </row>
    <row r="14" spans="2:28" ht="18.75" hidden="1" customHeight="1" x14ac:dyDescent="0.35">
      <c r="B14" s="70"/>
      <c r="C14" s="328" t="s">
        <v>39</v>
      </c>
      <c r="D14" s="329" t="s">
        <v>338</v>
      </c>
      <c r="E14" s="209"/>
      <c r="F14" s="309"/>
      <c r="G14" s="309"/>
      <c r="H14" s="309"/>
      <c r="I14" s="309"/>
      <c r="J14" s="309"/>
      <c r="K14" s="309"/>
      <c r="L14" s="309"/>
      <c r="M14" s="309"/>
      <c r="N14" s="309"/>
      <c r="O14" s="309"/>
      <c r="P14" s="309"/>
      <c r="Q14" s="309"/>
      <c r="R14" s="309"/>
      <c r="S14" s="309"/>
      <c r="T14" s="309"/>
      <c r="U14" s="309"/>
      <c r="V14" s="78"/>
      <c r="W14" s="78"/>
      <c r="AA14" s="341">
        <f t="shared" si="0"/>
        <v>0</v>
      </c>
      <c r="AB14" s="341">
        <f t="shared" si="1"/>
        <v>0</v>
      </c>
    </row>
    <row r="15" spans="2:28" ht="18.75" hidden="1" customHeight="1" x14ac:dyDescent="0.35">
      <c r="B15" s="70"/>
      <c r="C15" s="328" t="s">
        <v>40</v>
      </c>
      <c r="D15" s="329" t="s">
        <v>339</v>
      </c>
      <c r="E15" s="209"/>
      <c r="F15" s="309"/>
      <c r="G15" s="309"/>
      <c r="H15" s="309"/>
      <c r="I15" s="309"/>
      <c r="J15" s="309"/>
      <c r="K15" s="309"/>
      <c r="L15" s="309"/>
      <c r="M15" s="309"/>
      <c r="N15" s="309"/>
      <c r="O15" s="309"/>
      <c r="P15" s="309"/>
      <c r="Q15" s="309"/>
      <c r="R15" s="309"/>
      <c r="S15" s="309"/>
      <c r="T15" s="309"/>
      <c r="U15" s="309"/>
      <c r="V15" s="78"/>
      <c r="W15" s="78"/>
      <c r="AA15" s="341">
        <f t="shared" si="0"/>
        <v>0</v>
      </c>
      <c r="AB15" s="341">
        <f t="shared" si="1"/>
        <v>0</v>
      </c>
    </row>
    <row r="16" spans="2:28" s="83" customFormat="1" ht="18.75" hidden="1" customHeight="1" x14ac:dyDescent="0.35">
      <c r="B16" s="81"/>
      <c r="C16" s="326" t="s">
        <v>50</v>
      </c>
      <c r="D16" s="330" t="s">
        <v>340</v>
      </c>
      <c r="E16" s="209"/>
      <c r="F16" s="298"/>
      <c r="G16" s="298"/>
      <c r="H16" s="298"/>
      <c r="I16" s="298"/>
      <c r="J16" s="298"/>
      <c r="K16" s="298"/>
      <c r="L16" s="298"/>
      <c r="M16" s="298"/>
      <c r="N16" s="298"/>
      <c r="O16" s="298"/>
      <c r="P16" s="298"/>
      <c r="Q16" s="298"/>
      <c r="R16" s="298"/>
      <c r="S16" s="298"/>
      <c r="T16" s="298"/>
      <c r="U16" s="298"/>
      <c r="V16" s="82"/>
      <c r="W16" s="82"/>
      <c r="AA16" s="341">
        <f t="shared" si="0"/>
        <v>0</v>
      </c>
      <c r="AB16" s="341">
        <f t="shared" si="1"/>
        <v>0</v>
      </c>
    </row>
    <row r="17" spans="2:28" ht="18.75" hidden="1" customHeight="1" x14ac:dyDescent="0.35">
      <c r="B17" s="70"/>
      <c r="C17" s="325" t="s">
        <v>61</v>
      </c>
      <c r="D17" s="329" t="s">
        <v>471</v>
      </c>
      <c r="E17" s="210"/>
      <c r="F17" s="296"/>
      <c r="G17" s="296"/>
      <c r="H17" s="296"/>
      <c r="I17" s="296"/>
      <c r="J17" s="296"/>
      <c r="K17" s="296"/>
      <c r="L17" s="296"/>
      <c r="M17" s="296"/>
      <c r="N17" s="296"/>
      <c r="O17" s="296"/>
      <c r="P17" s="296"/>
      <c r="Q17" s="296"/>
      <c r="R17" s="296"/>
      <c r="S17" s="296"/>
      <c r="T17" s="296"/>
      <c r="U17" s="296"/>
      <c r="V17" s="78"/>
      <c r="W17" s="78"/>
      <c r="AA17" s="341">
        <f t="shared" si="0"/>
        <v>0</v>
      </c>
      <c r="AB17" s="341">
        <f t="shared" si="1"/>
        <v>0</v>
      </c>
    </row>
    <row r="18" spans="2:28" s="83" customFormat="1" ht="18.75" hidden="1" customHeight="1" x14ac:dyDescent="0.35">
      <c r="B18" s="81"/>
      <c r="C18" s="326" t="s">
        <v>62</v>
      </c>
      <c r="D18" s="331" t="s">
        <v>472</v>
      </c>
      <c r="E18" s="211"/>
      <c r="F18" s="300"/>
      <c r="G18" s="300"/>
      <c r="H18" s="300"/>
      <c r="I18" s="300"/>
      <c r="J18" s="300"/>
      <c r="K18" s="300"/>
      <c r="L18" s="300"/>
      <c r="M18" s="300"/>
      <c r="N18" s="300"/>
      <c r="O18" s="300"/>
      <c r="P18" s="300"/>
      <c r="Q18" s="300"/>
      <c r="R18" s="300"/>
      <c r="S18" s="300"/>
      <c r="T18" s="300"/>
      <c r="U18" s="300"/>
      <c r="V18" s="82"/>
      <c r="W18" s="82"/>
      <c r="AA18" s="341">
        <f t="shared" si="0"/>
        <v>0</v>
      </c>
      <c r="AB18" s="341">
        <f t="shared" si="1"/>
        <v>0</v>
      </c>
    </row>
    <row r="19" spans="2:28" s="83" customFormat="1" ht="18.75" hidden="1" customHeight="1" x14ac:dyDescent="0.35">
      <c r="B19" s="81"/>
      <c r="C19" s="325" t="s">
        <v>63</v>
      </c>
      <c r="D19" s="332" t="s">
        <v>473</v>
      </c>
      <c r="E19" s="211"/>
      <c r="F19" s="298"/>
      <c r="G19" s="298"/>
      <c r="H19" s="298"/>
      <c r="I19" s="298"/>
      <c r="J19" s="298"/>
      <c r="K19" s="298"/>
      <c r="L19" s="298"/>
      <c r="M19" s="298"/>
      <c r="N19" s="298"/>
      <c r="O19" s="298"/>
      <c r="P19" s="298"/>
      <c r="Q19" s="298"/>
      <c r="R19" s="298"/>
      <c r="S19" s="298"/>
      <c r="T19" s="298"/>
      <c r="U19" s="298"/>
      <c r="V19" s="82"/>
      <c r="W19" s="82"/>
      <c r="AA19" s="341">
        <f t="shared" si="0"/>
        <v>0</v>
      </c>
      <c r="AB19" s="341">
        <f t="shared" si="1"/>
        <v>0</v>
      </c>
    </row>
    <row r="20" spans="2:28" s="83" customFormat="1" ht="18.75" hidden="1" customHeight="1" x14ac:dyDescent="0.35">
      <c r="B20" s="81"/>
      <c r="C20" s="325" t="s">
        <v>64</v>
      </c>
      <c r="D20" s="333" t="s">
        <v>182</v>
      </c>
      <c r="E20" s="210"/>
      <c r="F20" s="298"/>
      <c r="G20" s="298"/>
      <c r="H20" s="298"/>
      <c r="I20" s="298"/>
      <c r="J20" s="298"/>
      <c r="K20" s="298"/>
      <c r="L20" s="298"/>
      <c r="M20" s="298"/>
      <c r="N20" s="298"/>
      <c r="O20" s="298"/>
      <c r="P20" s="298"/>
      <c r="Q20" s="298"/>
      <c r="R20" s="298"/>
      <c r="S20" s="298"/>
      <c r="T20" s="298"/>
      <c r="U20" s="298"/>
      <c r="V20" s="82"/>
      <c r="W20" s="82"/>
      <c r="AA20" s="341">
        <f t="shared" si="0"/>
        <v>0</v>
      </c>
      <c r="AB20" s="341">
        <f t="shared" si="1"/>
        <v>0</v>
      </c>
    </row>
    <row r="21" spans="2:28" s="83" customFormat="1" ht="18.75" hidden="1" customHeight="1" x14ac:dyDescent="0.35">
      <c r="B21" s="81"/>
      <c r="C21" s="325" t="s">
        <v>77</v>
      </c>
      <c r="D21" s="331" t="s">
        <v>474</v>
      </c>
      <c r="E21" s="210"/>
      <c r="F21" s="300"/>
      <c r="G21" s="300"/>
      <c r="H21" s="300"/>
      <c r="I21" s="300"/>
      <c r="J21" s="300"/>
      <c r="K21" s="300"/>
      <c r="L21" s="300"/>
      <c r="M21" s="300"/>
      <c r="N21" s="300"/>
      <c r="O21" s="300"/>
      <c r="P21" s="300"/>
      <c r="Q21" s="300"/>
      <c r="R21" s="300"/>
      <c r="S21" s="298"/>
      <c r="T21" s="300"/>
      <c r="U21" s="298"/>
      <c r="V21" s="82"/>
      <c r="W21" s="82"/>
      <c r="AA21" s="341">
        <f t="shared" si="0"/>
        <v>0</v>
      </c>
      <c r="AB21" s="341">
        <f t="shared" si="1"/>
        <v>0</v>
      </c>
    </row>
    <row r="22" spans="2:28" ht="18.75" hidden="1" customHeight="1" x14ac:dyDescent="0.35">
      <c r="B22" s="70"/>
      <c r="C22" s="325" t="s">
        <v>80</v>
      </c>
      <c r="D22" s="331" t="s">
        <v>475</v>
      </c>
      <c r="E22" s="212"/>
      <c r="F22" s="296"/>
      <c r="G22" s="296"/>
      <c r="H22" s="296"/>
      <c r="I22" s="296"/>
      <c r="J22" s="296"/>
      <c r="K22" s="296"/>
      <c r="L22" s="296"/>
      <c r="M22" s="296"/>
      <c r="N22" s="296"/>
      <c r="O22" s="296"/>
      <c r="P22" s="296"/>
      <c r="Q22" s="296"/>
      <c r="R22" s="296"/>
      <c r="S22" s="296"/>
      <c r="T22" s="296"/>
      <c r="U22" s="296"/>
      <c r="V22" s="78"/>
      <c r="W22" s="78"/>
      <c r="AA22" s="341">
        <f t="shared" si="0"/>
        <v>0</v>
      </c>
      <c r="AB22" s="341">
        <f t="shared" si="1"/>
        <v>0</v>
      </c>
    </row>
    <row r="23" spans="2:28" ht="18.75" hidden="1" customHeight="1" x14ac:dyDescent="0.35">
      <c r="B23" s="70"/>
      <c r="C23" s="326" t="s">
        <v>81</v>
      </c>
      <c r="D23" s="331" t="s">
        <v>476</v>
      </c>
      <c r="E23" s="212"/>
      <c r="F23" s="296"/>
      <c r="G23" s="296"/>
      <c r="H23" s="296"/>
      <c r="I23" s="296"/>
      <c r="J23" s="296"/>
      <c r="K23" s="296"/>
      <c r="L23" s="296"/>
      <c r="M23" s="296"/>
      <c r="N23" s="296"/>
      <c r="O23" s="296"/>
      <c r="P23" s="296"/>
      <c r="Q23" s="296"/>
      <c r="R23" s="296"/>
      <c r="S23" s="296"/>
      <c r="T23" s="296"/>
      <c r="U23" s="296"/>
      <c r="V23" s="78"/>
      <c r="W23" s="78"/>
      <c r="AA23" s="341">
        <f t="shared" si="0"/>
        <v>0</v>
      </c>
      <c r="AB23" s="341">
        <f t="shared" si="1"/>
        <v>0</v>
      </c>
    </row>
    <row r="24" spans="2:28" s="83" customFormat="1" ht="18.75" hidden="1" customHeight="1" x14ac:dyDescent="0.35">
      <c r="B24" s="81"/>
      <c r="C24" s="326" t="s">
        <v>82</v>
      </c>
      <c r="D24" s="331" t="s">
        <v>179</v>
      </c>
      <c r="E24" s="209"/>
      <c r="F24" s="300"/>
      <c r="G24" s="300"/>
      <c r="H24" s="300"/>
      <c r="I24" s="300"/>
      <c r="J24" s="300"/>
      <c r="K24" s="300"/>
      <c r="L24" s="300"/>
      <c r="M24" s="300"/>
      <c r="N24" s="300"/>
      <c r="O24" s="300"/>
      <c r="P24" s="300"/>
      <c r="Q24" s="298"/>
      <c r="R24" s="300"/>
      <c r="S24" s="300"/>
      <c r="T24" s="300"/>
      <c r="U24" s="298"/>
      <c r="V24" s="82"/>
      <c r="W24" s="82"/>
      <c r="AA24" s="341">
        <f t="shared" si="0"/>
        <v>0</v>
      </c>
      <c r="AB24" s="341">
        <f t="shared" si="1"/>
        <v>0</v>
      </c>
    </row>
    <row r="25" spans="2:28" s="83" customFormat="1" ht="18.75" hidden="1" customHeight="1" x14ac:dyDescent="0.35">
      <c r="B25" s="81"/>
      <c r="C25" s="334" t="s">
        <v>197</v>
      </c>
      <c r="D25" s="331" t="s">
        <v>180</v>
      </c>
      <c r="E25" s="213"/>
      <c r="F25" s="300"/>
      <c r="G25" s="300"/>
      <c r="H25" s="300"/>
      <c r="I25" s="300"/>
      <c r="J25" s="300"/>
      <c r="K25" s="300"/>
      <c r="L25" s="300"/>
      <c r="M25" s="300"/>
      <c r="N25" s="300"/>
      <c r="O25" s="300"/>
      <c r="P25" s="300"/>
      <c r="Q25" s="300"/>
      <c r="R25" s="300"/>
      <c r="S25" s="300"/>
      <c r="T25" s="300"/>
      <c r="U25" s="300"/>
      <c r="V25" s="82"/>
      <c r="W25" s="82"/>
      <c r="AA25" s="341">
        <f t="shared" si="0"/>
        <v>0</v>
      </c>
      <c r="AB25" s="341">
        <f t="shared" si="1"/>
        <v>0</v>
      </c>
    </row>
    <row r="26" spans="2:28" s="83" customFormat="1" ht="19.5" hidden="1" x14ac:dyDescent="0.35">
      <c r="B26" s="81"/>
      <c r="C26" s="334" t="s">
        <v>198</v>
      </c>
      <c r="D26" s="331" t="s">
        <v>181</v>
      </c>
      <c r="E26" s="209"/>
      <c r="F26" s="300"/>
      <c r="G26" s="300"/>
      <c r="H26" s="300"/>
      <c r="I26" s="300"/>
      <c r="J26" s="300"/>
      <c r="K26" s="300"/>
      <c r="L26" s="300"/>
      <c r="M26" s="300"/>
      <c r="N26" s="300"/>
      <c r="O26" s="300"/>
      <c r="P26" s="300"/>
      <c r="Q26" s="300"/>
      <c r="R26" s="300"/>
      <c r="S26" s="300"/>
      <c r="T26" s="300"/>
      <c r="U26" s="300"/>
      <c r="V26" s="82"/>
      <c r="W26" s="82"/>
      <c r="AA26" s="341">
        <f t="shared" si="0"/>
        <v>0</v>
      </c>
      <c r="AB26" s="341">
        <f t="shared" si="1"/>
        <v>0</v>
      </c>
    </row>
    <row r="27" spans="2:28" s="83" customFormat="1" ht="18.75" hidden="1" customHeight="1" x14ac:dyDescent="0.35">
      <c r="B27" s="81"/>
      <c r="C27" s="334" t="s">
        <v>199</v>
      </c>
      <c r="D27" s="331" t="s">
        <v>20</v>
      </c>
      <c r="E27" s="209"/>
      <c r="F27" s="300"/>
      <c r="G27" s="300"/>
      <c r="H27" s="300"/>
      <c r="I27" s="300"/>
      <c r="J27" s="300"/>
      <c r="K27" s="300"/>
      <c r="L27" s="300"/>
      <c r="M27" s="300"/>
      <c r="N27" s="300"/>
      <c r="O27" s="300"/>
      <c r="P27" s="300"/>
      <c r="Q27" s="300"/>
      <c r="R27" s="300"/>
      <c r="S27" s="300"/>
      <c r="T27" s="300"/>
      <c r="U27" s="300"/>
      <c r="V27" s="82"/>
      <c r="W27" s="82"/>
      <c r="AA27" s="341">
        <f t="shared" si="0"/>
        <v>0</v>
      </c>
      <c r="AB27" s="341">
        <f t="shared" si="1"/>
        <v>0</v>
      </c>
    </row>
    <row r="28" spans="2:28" s="83" customFormat="1" ht="19.5" hidden="1" x14ac:dyDescent="0.35">
      <c r="B28" s="301"/>
      <c r="C28" s="335"/>
      <c r="D28" s="336" t="s">
        <v>477</v>
      </c>
      <c r="E28" s="339"/>
      <c r="F28" s="303"/>
      <c r="G28" s="303"/>
      <c r="H28" s="303"/>
      <c r="I28" s="303"/>
      <c r="J28" s="303"/>
      <c r="K28" s="303"/>
      <c r="L28" s="303"/>
      <c r="M28" s="303"/>
      <c r="N28" s="303"/>
      <c r="O28" s="303"/>
      <c r="P28" s="303"/>
      <c r="Q28" s="303"/>
      <c r="R28" s="303"/>
      <c r="S28" s="303"/>
      <c r="T28" s="303"/>
      <c r="U28" s="303"/>
      <c r="V28" s="82"/>
      <c r="W28" s="82"/>
      <c r="AA28" s="341">
        <f t="shared" si="0"/>
        <v>0</v>
      </c>
      <c r="AB28" s="341">
        <f t="shared" si="1"/>
        <v>0</v>
      </c>
    </row>
    <row r="29" spans="2:28" s="83" customFormat="1" ht="19.5" x14ac:dyDescent="0.35">
      <c r="B29" s="81"/>
      <c r="C29" s="325"/>
      <c r="D29" s="337"/>
      <c r="E29" s="209"/>
      <c r="F29" s="300"/>
      <c r="G29" s="300"/>
      <c r="H29" s="300"/>
      <c r="I29" s="300"/>
      <c r="J29" s="300"/>
      <c r="K29" s="300"/>
      <c r="L29" s="300"/>
      <c r="M29" s="300"/>
      <c r="N29" s="300"/>
      <c r="O29" s="300"/>
      <c r="P29" s="300"/>
      <c r="Q29" s="300"/>
      <c r="R29" s="300"/>
      <c r="S29" s="300"/>
      <c r="T29" s="300"/>
      <c r="U29" s="300"/>
      <c r="V29" s="82"/>
      <c r="W29" s="82"/>
      <c r="AA29" s="341">
        <f t="shared" si="0"/>
        <v>0</v>
      </c>
      <c r="AB29" s="341">
        <f t="shared" si="1"/>
        <v>0</v>
      </c>
    </row>
    <row r="30" spans="2:28" s="83" customFormat="1" ht="19.5" x14ac:dyDescent="0.35">
      <c r="B30" s="81"/>
      <c r="C30" s="325"/>
      <c r="D30" s="338" t="s">
        <v>0</v>
      </c>
      <c r="E30" s="209"/>
      <c r="F30" s="300"/>
      <c r="G30" s="300"/>
      <c r="H30" s="300"/>
      <c r="I30" s="300"/>
      <c r="J30" s="300"/>
      <c r="K30" s="300"/>
      <c r="L30" s="300"/>
      <c r="M30" s="300"/>
      <c r="N30" s="300"/>
      <c r="O30" s="300"/>
      <c r="P30" s="300"/>
      <c r="Q30" s="300"/>
      <c r="R30" s="300"/>
      <c r="S30" s="300"/>
      <c r="T30" s="300"/>
      <c r="U30" s="300"/>
      <c r="V30" s="82"/>
      <c r="W30" s="82"/>
      <c r="AA30" s="341">
        <f t="shared" si="0"/>
        <v>0</v>
      </c>
      <c r="AB30" s="341">
        <f t="shared" si="1"/>
        <v>0</v>
      </c>
    </row>
    <row r="31" spans="2:28" s="83" customFormat="1" ht="19.5" x14ac:dyDescent="0.35">
      <c r="B31" s="81"/>
      <c r="C31" s="325"/>
      <c r="D31" s="217" t="s">
        <v>375</v>
      </c>
      <c r="E31" s="209"/>
      <c r="F31" s="300"/>
      <c r="G31" s="300"/>
      <c r="H31" s="300"/>
      <c r="I31" s="300"/>
      <c r="J31" s="300"/>
      <c r="K31" s="300"/>
      <c r="L31" s="300"/>
      <c r="M31" s="300"/>
      <c r="N31" s="300"/>
      <c r="O31" s="300"/>
      <c r="P31" s="300"/>
      <c r="Q31" s="300"/>
      <c r="R31" s="300"/>
      <c r="S31" s="300"/>
      <c r="T31" s="300"/>
      <c r="U31" s="300"/>
      <c r="V31" s="82"/>
      <c r="W31" s="82"/>
      <c r="AA31" s="341">
        <f t="shared" si="0"/>
        <v>0</v>
      </c>
      <c r="AB31" s="341">
        <f t="shared" si="1"/>
        <v>0</v>
      </c>
    </row>
    <row r="32" spans="2:28" s="83" customFormat="1" ht="19.5" x14ac:dyDescent="0.35">
      <c r="B32" s="81"/>
      <c r="C32" s="325"/>
      <c r="D32" s="217" t="s">
        <v>605</v>
      </c>
      <c r="E32" s="209"/>
      <c r="F32" s="300"/>
      <c r="G32" s="300"/>
      <c r="H32" s="300"/>
      <c r="I32" s="300"/>
      <c r="J32" s="300"/>
      <c r="K32" s="300"/>
      <c r="L32" s="300"/>
      <c r="M32" s="300"/>
      <c r="N32" s="300"/>
      <c r="O32" s="300"/>
      <c r="P32" s="300"/>
      <c r="Q32" s="300"/>
      <c r="R32" s="300"/>
      <c r="S32" s="300"/>
      <c r="T32" s="300"/>
      <c r="U32" s="300"/>
      <c r="V32" s="82"/>
      <c r="W32" s="82"/>
      <c r="AA32" s="341">
        <f t="shared" si="0"/>
        <v>0</v>
      </c>
      <c r="AB32" s="341">
        <f t="shared" si="1"/>
        <v>0</v>
      </c>
    </row>
    <row r="33" spans="2:28" s="83" customFormat="1" ht="19.5" x14ac:dyDescent="0.35">
      <c r="B33" s="81"/>
      <c r="C33" s="325" t="s">
        <v>36</v>
      </c>
      <c r="D33" s="330" t="s">
        <v>357</v>
      </c>
      <c r="E33" s="209"/>
      <c r="F33" s="298">
        <v>2600000</v>
      </c>
      <c r="G33" s="298">
        <v>0</v>
      </c>
      <c r="H33" s="298">
        <v>0</v>
      </c>
      <c r="I33" s="298">
        <v>590</v>
      </c>
      <c r="J33" s="298">
        <v>121823</v>
      </c>
      <c r="K33" s="298">
        <v>-21767</v>
      </c>
      <c r="L33" s="298">
        <v>0</v>
      </c>
      <c r="M33" s="298">
        <v>0</v>
      </c>
      <c r="N33" s="298">
        <v>-112355</v>
      </c>
      <c r="O33" s="298">
        <v>3879</v>
      </c>
      <c r="P33" s="298">
        <v>1376487</v>
      </c>
      <c r="Q33" s="298">
        <v>-99075</v>
      </c>
      <c r="R33" s="298">
        <v>445360</v>
      </c>
      <c r="S33" s="298">
        <v>4314942</v>
      </c>
      <c r="T33" s="298">
        <v>0</v>
      </c>
      <c r="U33" s="298">
        <v>4314942</v>
      </c>
      <c r="V33" s="82"/>
      <c r="W33" s="82"/>
      <c r="AA33" s="341">
        <f t="shared" si="0"/>
        <v>0</v>
      </c>
      <c r="AB33" s="341">
        <f t="shared" si="1"/>
        <v>0</v>
      </c>
    </row>
    <row r="34" spans="2:28" s="83" customFormat="1" ht="19.5" x14ac:dyDescent="0.35">
      <c r="B34" s="81"/>
      <c r="C34" s="326" t="s">
        <v>38</v>
      </c>
      <c r="D34" s="327" t="s">
        <v>337</v>
      </c>
      <c r="E34" s="209"/>
      <c r="F34" s="298">
        <v>0</v>
      </c>
      <c r="G34" s="298">
        <v>0</v>
      </c>
      <c r="H34" s="298">
        <v>0</v>
      </c>
      <c r="I34" s="298">
        <v>0</v>
      </c>
      <c r="J34" s="298">
        <v>0</v>
      </c>
      <c r="K34" s="298">
        <v>0</v>
      </c>
      <c r="L34" s="298">
        <v>0</v>
      </c>
      <c r="M34" s="298">
        <v>0</v>
      </c>
      <c r="N34" s="298">
        <v>0</v>
      </c>
      <c r="O34" s="298">
        <v>0</v>
      </c>
      <c r="P34" s="298">
        <v>0</v>
      </c>
      <c r="Q34" s="298">
        <v>0</v>
      </c>
      <c r="R34" s="298">
        <v>0</v>
      </c>
      <c r="S34" s="298">
        <v>0</v>
      </c>
      <c r="T34" s="298">
        <v>0</v>
      </c>
      <c r="U34" s="298">
        <v>0</v>
      </c>
      <c r="V34" s="82"/>
      <c r="W34" s="82"/>
      <c r="AA34" s="341">
        <f t="shared" si="0"/>
        <v>0</v>
      </c>
      <c r="AB34" s="341">
        <f t="shared" si="1"/>
        <v>0</v>
      </c>
    </row>
    <row r="35" spans="2:28" s="83" customFormat="1" ht="19.5" x14ac:dyDescent="0.35">
      <c r="B35" s="81"/>
      <c r="C35" s="328" t="s">
        <v>39</v>
      </c>
      <c r="D35" s="329" t="s">
        <v>338</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1">
        <f t="shared" si="0"/>
        <v>0</v>
      </c>
      <c r="AB35" s="341">
        <f t="shared" si="1"/>
        <v>0</v>
      </c>
    </row>
    <row r="36" spans="2:28" s="83" customFormat="1" ht="32.25" customHeight="1" x14ac:dyDescent="0.35">
      <c r="B36" s="81"/>
      <c r="C36" s="406" t="s">
        <v>40</v>
      </c>
      <c r="D36" s="497" t="s">
        <v>339</v>
      </c>
      <c r="E36" s="209"/>
      <c r="F36" s="300">
        <v>0</v>
      </c>
      <c r="G36" s="300">
        <v>0</v>
      </c>
      <c r="H36" s="300">
        <v>0</v>
      </c>
      <c r="I36" s="300">
        <v>0</v>
      </c>
      <c r="J36" s="300">
        <v>0</v>
      </c>
      <c r="K36" s="300">
        <v>0</v>
      </c>
      <c r="L36" s="300">
        <v>0</v>
      </c>
      <c r="M36" s="300">
        <v>0</v>
      </c>
      <c r="N36" s="300">
        <v>0</v>
      </c>
      <c r="O36" s="300">
        <v>0</v>
      </c>
      <c r="P36" s="300">
        <v>0</v>
      </c>
      <c r="Q36" s="300">
        <v>0</v>
      </c>
      <c r="R36" s="300">
        <v>0</v>
      </c>
      <c r="S36" s="300">
        <v>0</v>
      </c>
      <c r="T36" s="300">
        <v>0</v>
      </c>
      <c r="U36" s="300">
        <v>0</v>
      </c>
      <c r="V36" s="82"/>
      <c r="W36" s="82"/>
      <c r="AA36" s="341">
        <f t="shared" si="0"/>
        <v>0</v>
      </c>
      <c r="AB36" s="341">
        <f t="shared" si="1"/>
        <v>0</v>
      </c>
    </row>
    <row r="37" spans="2:28" s="83" customFormat="1" ht="19.5" x14ac:dyDescent="0.35">
      <c r="B37" s="81"/>
      <c r="C37" s="413" t="s">
        <v>50</v>
      </c>
      <c r="D37" s="492" t="s">
        <v>340</v>
      </c>
      <c r="E37" s="209"/>
      <c r="F37" s="298">
        <v>2600000</v>
      </c>
      <c r="G37" s="298">
        <v>0</v>
      </c>
      <c r="H37" s="298">
        <v>0</v>
      </c>
      <c r="I37" s="298">
        <v>590</v>
      </c>
      <c r="J37" s="298">
        <v>121823</v>
      </c>
      <c r="K37" s="298">
        <v>-21767</v>
      </c>
      <c r="L37" s="298">
        <v>0</v>
      </c>
      <c r="M37" s="298">
        <v>0</v>
      </c>
      <c r="N37" s="298">
        <v>-112355</v>
      </c>
      <c r="O37" s="298">
        <v>3879</v>
      </c>
      <c r="P37" s="298">
        <v>1376487</v>
      </c>
      <c r="Q37" s="298">
        <v>-99075</v>
      </c>
      <c r="R37" s="298">
        <v>445360</v>
      </c>
      <c r="S37" s="298">
        <v>4314942</v>
      </c>
      <c r="T37" s="298">
        <v>0</v>
      </c>
      <c r="U37" s="298">
        <v>4314942</v>
      </c>
      <c r="V37" s="82"/>
      <c r="W37" s="82"/>
      <c r="AA37" s="341">
        <f t="shared" si="0"/>
        <v>0</v>
      </c>
      <c r="AB37" s="341">
        <f t="shared" si="1"/>
        <v>0</v>
      </c>
    </row>
    <row r="38" spans="2:28" ht="19.5" x14ac:dyDescent="0.35">
      <c r="B38" s="70"/>
      <c r="C38" s="415" t="s">
        <v>61</v>
      </c>
      <c r="D38" s="493" t="s">
        <v>471</v>
      </c>
      <c r="E38" s="209"/>
      <c r="F38" s="298">
        <v>0</v>
      </c>
      <c r="G38" s="298">
        <v>0</v>
      </c>
      <c r="H38" s="298">
        <v>0</v>
      </c>
      <c r="I38" s="298">
        <v>0</v>
      </c>
      <c r="J38" s="298">
        <v>0</v>
      </c>
      <c r="K38" s="298">
        <v>3735</v>
      </c>
      <c r="L38" s="298">
        <v>0</v>
      </c>
      <c r="M38" s="298">
        <v>0</v>
      </c>
      <c r="N38" s="298">
        <v>25111</v>
      </c>
      <c r="O38" s="298">
        <v>-5533</v>
      </c>
      <c r="P38" s="298">
        <v>0</v>
      </c>
      <c r="Q38" s="298">
        <v>0</v>
      </c>
      <c r="R38" s="298">
        <v>204478</v>
      </c>
      <c r="S38" s="298">
        <v>227791</v>
      </c>
      <c r="T38" s="298">
        <v>0</v>
      </c>
      <c r="U38" s="298">
        <v>227791</v>
      </c>
      <c r="V38" s="78"/>
      <c r="W38" s="78"/>
      <c r="AA38" s="341">
        <f t="shared" si="0"/>
        <v>0</v>
      </c>
      <c r="AB38" s="341">
        <f t="shared" si="1"/>
        <v>0</v>
      </c>
    </row>
    <row r="39" spans="2:28" ht="19.5" x14ac:dyDescent="0.35">
      <c r="B39" s="70"/>
      <c r="C39" s="413" t="s">
        <v>62</v>
      </c>
      <c r="D39" s="493" t="s">
        <v>472</v>
      </c>
      <c r="E39" s="209"/>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1">
        <f t="shared" si="0"/>
        <v>0</v>
      </c>
      <c r="AB39" s="341">
        <f t="shared" si="1"/>
        <v>0</v>
      </c>
    </row>
    <row r="40" spans="2:28" s="83" customFormat="1" ht="33" x14ac:dyDescent="0.35">
      <c r="B40" s="81"/>
      <c r="C40" s="415" t="s">
        <v>63</v>
      </c>
      <c r="D40" s="313" t="s">
        <v>473</v>
      </c>
      <c r="E40" s="209"/>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1">
        <f t="shared" si="0"/>
        <v>0</v>
      </c>
      <c r="AB40" s="341">
        <f t="shared" si="1"/>
        <v>0</v>
      </c>
    </row>
    <row r="41" spans="2:28" s="83" customFormat="1" ht="19.5" x14ac:dyDescent="0.35">
      <c r="B41" s="81"/>
      <c r="C41" s="415" t="s">
        <v>64</v>
      </c>
      <c r="D41" s="472" t="s">
        <v>182</v>
      </c>
      <c r="E41" s="209"/>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1">
        <f t="shared" si="0"/>
        <v>0</v>
      </c>
      <c r="AB41" s="341">
        <f t="shared" si="1"/>
        <v>0</v>
      </c>
    </row>
    <row r="42" spans="2:28" s="83" customFormat="1" ht="19.5" x14ac:dyDescent="0.35">
      <c r="B42" s="81"/>
      <c r="C42" s="415" t="s">
        <v>77</v>
      </c>
      <c r="D42" s="493" t="s">
        <v>474</v>
      </c>
      <c r="E42" s="209"/>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1">
        <f t="shared" si="0"/>
        <v>0</v>
      </c>
      <c r="AB42" s="341">
        <f t="shared" si="1"/>
        <v>0</v>
      </c>
    </row>
    <row r="43" spans="2:28" s="83" customFormat="1" ht="19.5" x14ac:dyDescent="0.35">
      <c r="B43" s="81"/>
      <c r="C43" s="415" t="s">
        <v>80</v>
      </c>
      <c r="D43" s="493" t="s">
        <v>475</v>
      </c>
      <c r="E43" s="209"/>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1">
        <f t="shared" si="0"/>
        <v>0</v>
      </c>
      <c r="AB43" s="341">
        <f t="shared" si="1"/>
        <v>0</v>
      </c>
    </row>
    <row r="44" spans="2:28" s="83" customFormat="1" ht="19.5" x14ac:dyDescent="0.35">
      <c r="B44" s="81"/>
      <c r="C44" s="413" t="s">
        <v>81</v>
      </c>
      <c r="D44" s="493" t="s">
        <v>476</v>
      </c>
      <c r="E44" s="209"/>
      <c r="F44" s="298">
        <v>0</v>
      </c>
      <c r="G44" s="298">
        <v>0</v>
      </c>
      <c r="H44" s="298">
        <v>0</v>
      </c>
      <c r="I44" s="298">
        <v>614</v>
      </c>
      <c r="J44" s="298">
        <v>0</v>
      </c>
      <c r="K44" s="298">
        <v>0</v>
      </c>
      <c r="L44" s="298">
        <v>0</v>
      </c>
      <c r="M44" s="298">
        <v>0</v>
      </c>
      <c r="N44" s="298">
        <v>0</v>
      </c>
      <c r="O44" s="298">
        <v>0</v>
      </c>
      <c r="P44" s="298">
        <v>-992</v>
      </c>
      <c r="Q44" s="298">
        <v>0</v>
      </c>
      <c r="R44" s="298">
        <v>0</v>
      </c>
      <c r="S44" s="298">
        <v>-378</v>
      </c>
      <c r="T44" s="298">
        <v>0</v>
      </c>
      <c r="U44" s="298">
        <v>-378</v>
      </c>
      <c r="V44" s="82"/>
      <c r="W44" s="82"/>
      <c r="AA44" s="341">
        <f t="shared" si="0"/>
        <v>0</v>
      </c>
      <c r="AB44" s="341">
        <f t="shared" si="1"/>
        <v>0</v>
      </c>
    </row>
    <row r="45" spans="2:28" s="83" customFormat="1" ht="19.5" x14ac:dyDescent="0.35">
      <c r="B45" s="81"/>
      <c r="C45" s="413" t="s">
        <v>82</v>
      </c>
      <c r="D45" s="493" t="s">
        <v>179</v>
      </c>
      <c r="E45" s="209"/>
      <c r="F45" s="298">
        <v>0</v>
      </c>
      <c r="G45" s="298">
        <v>0</v>
      </c>
      <c r="H45" s="298">
        <v>0</v>
      </c>
      <c r="I45" s="298">
        <v>0</v>
      </c>
      <c r="J45" s="298">
        <v>0</v>
      </c>
      <c r="K45" s="298">
        <v>0</v>
      </c>
      <c r="L45" s="298">
        <v>0</v>
      </c>
      <c r="M45" s="298">
        <v>0</v>
      </c>
      <c r="N45" s="298">
        <v>0</v>
      </c>
      <c r="O45" s="298">
        <v>0</v>
      </c>
      <c r="P45" s="298">
        <v>345716</v>
      </c>
      <c r="Q45" s="298">
        <v>99644</v>
      </c>
      <c r="R45" s="298">
        <v>-445360</v>
      </c>
      <c r="S45" s="298">
        <v>0</v>
      </c>
      <c r="T45" s="298">
        <v>0</v>
      </c>
      <c r="U45" s="298">
        <v>0</v>
      </c>
      <c r="V45" s="82"/>
      <c r="W45" s="82"/>
      <c r="AA45" s="341">
        <f t="shared" si="0"/>
        <v>0</v>
      </c>
      <c r="AB45" s="341">
        <f t="shared" si="1"/>
        <v>0</v>
      </c>
    </row>
    <row r="46" spans="2:28" ht="19.5" x14ac:dyDescent="0.35">
      <c r="B46" s="70"/>
      <c r="C46" s="494" t="s">
        <v>197</v>
      </c>
      <c r="D46" s="495" t="s">
        <v>180</v>
      </c>
      <c r="E46" s="209"/>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1">
        <f t="shared" si="0"/>
        <v>0</v>
      </c>
      <c r="AB46" s="341">
        <f t="shared" si="1"/>
        <v>0</v>
      </c>
    </row>
    <row r="47" spans="2:28" ht="19.5" x14ac:dyDescent="0.35">
      <c r="B47" s="70"/>
      <c r="C47" s="494" t="s">
        <v>198</v>
      </c>
      <c r="D47" s="495" t="s">
        <v>181</v>
      </c>
      <c r="E47" s="209"/>
      <c r="F47" s="296">
        <v>0</v>
      </c>
      <c r="G47" s="296">
        <v>0</v>
      </c>
      <c r="H47" s="296">
        <v>0</v>
      </c>
      <c r="I47" s="296">
        <v>0</v>
      </c>
      <c r="J47" s="296">
        <v>0</v>
      </c>
      <c r="K47" s="296">
        <v>0</v>
      </c>
      <c r="L47" s="296">
        <v>0</v>
      </c>
      <c r="M47" s="296">
        <v>0</v>
      </c>
      <c r="N47" s="296">
        <v>0</v>
      </c>
      <c r="O47" s="296">
        <v>0</v>
      </c>
      <c r="P47" s="296">
        <v>345716</v>
      </c>
      <c r="Q47" s="296">
        <v>99644</v>
      </c>
      <c r="R47" s="296">
        <v>-445360</v>
      </c>
      <c r="S47" s="296">
        <v>0</v>
      </c>
      <c r="T47" s="296">
        <v>0</v>
      </c>
      <c r="U47" s="296">
        <v>0</v>
      </c>
      <c r="V47" s="78"/>
      <c r="W47" s="78"/>
      <c r="AA47" s="341">
        <f t="shared" si="0"/>
        <v>0</v>
      </c>
      <c r="AB47" s="341">
        <f t="shared" si="1"/>
        <v>0</v>
      </c>
    </row>
    <row r="48" spans="2:28" ht="19.5" x14ac:dyDescent="0.35">
      <c r="B48" s="70"/>
      <c r="C48" s="494" t="s">
        <v>199</v>
      </c>
      <c r="D48" s="495"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1">
        <f t="shared" si="0"/>
        <v>0</v>
      </c>
      <c r="AB48" s="341">
        <f t="shared" si="1"/>
        <v>0</v>
      </c>
    </row>
    <row r="49" spans="2:28" s="83" customFormat="1" ht="19.5" x14ac:dyDescent="0.35">
      <c r="B49" s="301"/>
      <c r="C49" s="335"/>
      <c r="D49" s="496" t="s">
        <v>596</v>
      </c>
      <c r="E49" s="214"/>
      <c r="F49" s="299">
        <v>2600000</v>
      </c>
      <c r="G49" s="299">
        <v>0</v>
      </c>
      <c r="H49" s="299">
        <v>0</v>
      </c>
      <c r="I49" s="299">
        <v>1204</v>
      </c>
      <c r="J49" s="299">
        <v>121823</v>
      </c>
      <c r="K49" s="299">
        <v>-18032</v>
      </c>
      <c r="L49" s="299">
        <v>0</v>
      </c>
      <c r="M49" s="299">
        <v>0</v>
      </c>
      <c r="N49" s="299">
        <v>-87244</v>
      </c>
      <c r="O49" s="299">
        <v>-1654</v>
      </c>
      <c r="P49" s="299">
        <v>1721211</v>
      </c>
      <c r="Q49" s="299">
        <v>569</v>
      </c>
      <c r="R49" s="299">
        <v>204478</v>
      </c>
      <c r="S49" s="299">
        <v>4542355</v>
      </c>
      <c r="T49" s="299">
        <v>0</v>
      </c>
      <c r="U49" s="299">
        <v>4542355</v>
      </c>
      <c r="V49" s="82"/>
      <c r="W49" s="82"/>
      <c r="AA49" s="341">
        <f t="shared" si="0"/>
        <v>0</v>
      </c>
      <c r="AB49" s="341">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0" t="s">
        <v>484</v>
      </c>
    </row>
    <row r="52" spans="2:28" ht="20.100000000000001" customHeight="1" x14ac:dyDescent="0.35">
      <c r="D52" s="340" t="s">
        <v>485</v>
      </c>
    </row>
    <row r="53" spans="2:28" ht="20.100000000000001" customHeight="1" x14ac:dyDescent="0.35">
      <c r="D53" s="340" t="s">
        <v>486</v>
      </c>
    </row>
    <row r="54" spans="2:28" ht="20.100000000000001" customHeight="1" x14ac:dyDescent="0.35">
      <c r="D54" s="340" t="s">
        <v>487</v>
      </c>
    </row>
    <row r="55" spans="2:28" ht="20.100000000000001" customHeight="1" x14ac:dyDescent="0.35">
      <c r="D55" s="340" t="s">
        <v>488</v>
      </c>
    </row>
    <row r="56" spans="2:28" ht="20.100000000000001" customHeight="1" x14ac:dyDescent="0.35">
      <c r="D56" s="340" t="s">
        <v>489</v>
      </c>
    </row>
    <row r="57" spans="2:28" ht="20.100000000000001" customHeight="1" x14ac:dyDescent="0.35">
      <c r="D57" s="340"/>
    </row>
    <row r="59" spans="2:28" ht="20.100000000000001" customHeight="1" x14ac:dyDescent="0.35">
      <c r="E59" s="341">
        <f>+U49-y!H34</f>
        <v>0</v>
      </c>
      <c r="F59" s="341">
        <f t="shared" ref="F59:U59" si="2">+F13-F14-F15</f>
        <v>0</v>
      </c>
      <c r="G59" s="341">
        <f t="shared" si="2"/>
        <v>0</v>
      </c>
      <c r="H59" s="341">
        <f t="shared" si="2"/>
        <v>0</v>
      </c>
      <c r="I59" s="341">
        <f t="shared" si="2"/>
        <v>0</v>
      </c>
      <c r="J59" s="341">
        <f t="shared" si="2"/>
        <v>0</v>
      </c>
      <c r="K59" s="341">
        <f t="shared" si="2"/>
        <v>0</v>
      </c>
      <c r="L59" s="341">
        <f t="shared" si="2"/>
        <v>0</v>
      </c>
      <c r="M59" s="341">
        <f t="shared" si="2"/>
        <v>0</v>
      </c>
      <c r="N59" s="341">
        <f t="shared" si="2"/>
        <v>0</v>
      </c>
      <c r="O59" s="341">
        <f t="shared" si="2"/>
        <v>0</v>
      </c>
      <c r="P59" s="341">
        <f t="shared" si="2"/>
        <v>0</v>
      </c>
      <c r="Q59" s="341">
        <f t="shared" si="2"/>
        <v>0</v>
      </c>
      <c r="R59" s="341">
        <f t="shared" si="2"/>
        <v>0</v>
      </c>
      <c r="S59" s="341">
        <f t="shared" si="2"/>
        <v>0</v>
      </c>
      <c r="T59" s="341">
        <f t="shared" si="2"/>
        <v>0</v>
      </c>
      <c r="U59" s="341">
        <f t="shared" si="2"/>
        <v>0</v>
      </c>
    </row>
    <row r="60" spans="2:28" ht="20.100000000000001" customHeight="1" x14ac:dyDescent="0.35">
      <c r="E60" s="341"/>
      <c r="F60" s="341">
        <f t="shared" ref="F60:U60" si="3">+F16-F12-F13</f>
        <v>0</v>
      </c>
      <c r="G60" s="341">
        <f t="shared" si="3"/>
        <v>0</v>
      </c>
      <c r="H60" s="341">
        <f t="shared" si="3"/>
        <v>0</v>
      </c>
      <c r="I60" s="341">
        <f t="shared" si="3"/>
        <v>0</v>
      </c>
      <c r="J60" s="341">
        <f t="shared" si="3"/>
        <v>0</v>
      </c>
      <c r="K60" s="341">
        <f t="shared" si="3"/>
        <v>0</v>
      </c>
      <c r="L60" s="341">
        <f t="shared" si="3"/>
        <v>0</v>
      </c>
      <c r="M60" s="341">
        <f t="shared" si="3"/>
        <v>0</v>
      </c>
      <c r="N60" s="341">
        <f t="shared" si="3"/>
        <v>0</v>
      </c>
      <c r="O60" s="341">
        <f t="shared" si="3"/>
        <v>0</v>
      </c>
      <c r="P60" s="341">
        <f t="shared" si="3"/>
        <v>0</v>
      </c>
      <c r="Q60" s="341">
        <f t="shared" si="3"/>
        <v>0</v>
      </c>
      <c r="R60" s="341">
        <f t="shared" si="3"/>
        <v>0</v>
      </c>
      <c r="S60" s="341">
        <f t="shared" si="3"/>
        <v>0</v>
      </c>
      <c r="T60" s="341">
        <f t="shared" si="3"/>
        <v>0</v>
      </c>
      <c r="U60" s="341">
        <f t="shared" si="3"/>
        <v>0</v>
      </c>
    </row>
    <row r="61" spans="2:28" ht="20.100000000000001" customHeight="1" x14ac:dyDescent="0.35">
      <c r="E61" s="341"/>
      <c r="F61" s="341">
        <f t="shared" ref="F61:U61" si="4">+F24-F25-F26-F27</f>
        <v>0</v>
      </c>
      <c r="G61" s="341">
        <f t="shared" si="4"/>
        <v>0</v>
      </c>
      <c r="H61" s="341">
        <f t="shared" si="4"/>
        <v>0</v>
      </c>
      <c r="I61" s="341">
        <f t="shared" si="4"/>
        <v>0</v>
      </c>
      <c r="J61" s="341">
        <f t="shared" si="4"/>
        <v>0</v>
      </c>
      <c r="K61" s="341">
        <f t="shared" si="4"/>
        <v>0</v>
      </c>
      <c r="L61" s="341">
        <f t="shared" si="4"/>
        <v>0</v>
      </c>
      <c r="M61" s="341">
        <f t="shared" si="4"/>
        <v>0</v>
      </c>
      <c r="N61" s="341">
        <f t="shared" si="4"/>
        <v>0</v>
      </c>
      <c r="O61" s="341">
        <f t="shared" si="4"/>
        <v>0</v>
      </c>
      <c r="P61" s="341">
        <f t="shared" si="4"/>
        <v>0</v>
      </c>
      <c r="Q61" s="341">
        <f t="shared" si="4"/>
        <v>0</v>
      </c>
      <c r="R61" s="341">
        <f t="shared" si="4"/>
        <v>0</v>
      </c>
      <c r="S61" s="341">
        <f t="shared" si="4"/>
        <v>0</v>
      </c>
      <c r="T61" s="341">
        <f t="shared" si="4"/>
        <v>0</v>
      </c>
      <c r="U61" s="341">
        <f t="shared" si="4"/>
        <v>0</v>
      </c>
    </row>
    <row r="62" spans="2:28" ht="20.100000000000001" customHeight="1" x14ac:dyDescent="0.35">
      <c r="E62" s="341"/>
      <c r="F62" s="341">
        <f t="shared" ref="F62:U62" si="5">+F28-F12-F13-F16-F19-F20-F21-F22-F23-F24</f>
        <v>0</v>
      </c>
      <c r="G62" s="341">
        <f t="shared" si="5"/>
        <v>0</v>
      </c>
      <c r="H62" s="341">
        <f t="shared" si="5"/>
        <v>0</v>
      </c>
      <c r="I62" s="341">
        <f t="shared" si="5"/>
        <v>0</v>
      </c>
      <c r="J62" s="341">
        <f t="shared" si="5"/>
        <v>0</v>
      </c>
      <c r="K62" s="341">
        <f t="shared" si="5"/>
        <v>0</v>
      </c>
      <c r="L62" s="341">
        <f t="shared" si="5"/>
        <v>0</v>
      </c>
      <c r="M62" s="341">
        <f t="shared" si="5"/>
        <v>0</v>
      </c>
      <c r="N62" s="341">
        <f t="shared" si="5"/>
        <v>0</v>
      </c>
      <c r="O62" s="341">
        <f t="shared" si="5"/>
        <v>0</v>
      </c>
      <c r="P62" s="341">
        <f t="shared" si="5"/>
        <v>0</v>
      </c>
      <c r="Q62" s="341">
        <f t="shared" si="5"/>
        <v>0</v>
      </c>
      <c r="R62" s="341">
        <f t="shared" si="5"/>
        <v>0</v>
      </c>
      <c r="S62" s="341">
        <f t="shared" si="5"/>
        <v>0</v>
      </c>
      <c r="T62" s="341">
        <f t="shared" si="5"/>
        <v>0</v>
      </c>
      <c r="U62" s="341">
        <f t="shared" si="5"/>
        <v>0</v>
      </c>
    </row>
    <row r="63" spans="2:28" ht="20.100000000000001" customHeight="1" x14ac:dyDescent="0.35">
      <c r="E63" s="341"/>
      <c r="F63" s="341">
        <f t="shared" ref="F63:U63" si="6">+F34-F35-F36</f>
        <v>0</v>
      </c>
      <c r="G63" s="341">
        <f t="shared" si="6"/>
        <v>0</v>
      </c>
      <c r="H63" s="341">
        <f t="shared" si="6"/>
        <v>0</v>
      </c>
      <c r="I63" s="341">
        <f t="shared" si="6"/>
        <v>0</v>
      </c>
      <c r="J63" s="341">
        <f t="shared" si="6"/>
        <v>0</v>
      </c>
      <c r="K63" s="341">
        <f t="shared" si="6"/>
        <v>0</v>
      </c>
      <c r="L63" s="341">
        <f t="shared" si="6"/>
        <v>0</v>
      </c>
      <c r="M63" s="341">
        <f t="shared" si="6"/>
        <v>0</v>
      </c>
      <c r="N63" s="341">
        <f t="shared" si="6"/>
        <v>0</v>
      </c>
      <c r="O63" s="341">
        <f t="shared" si="6"/>
        <v>0</v>
      </c>
      <c r="P63" s="341">
        <f t="shared" si="6"/>
        <v>0</v>
      </c>
      <c r="Q63" s="341">
        <f t="shared" si="6"/>
        <v>0</v>
      </c>
      <c r="R63" s="341">
        <f t="shared" si="6"/>
        <v>0</v>
      </c>
      <c r="S63" s="341">
        <f t="shared" si="6"/>
        <v>0</v>
      </c>
      <c r="T63" s="341">
        <f t="shared" si="6"/>
        <v>0</v>
      </c>
      <c r="U63" s="341">
        <f t="shared" si="6"/>
        <v>0</v>
      </c>
    </row>
    <row r="64" spans="2:28" ht="20.100000000000001" customHeight="1" x14ac:dyDescent="0.35">
      <c r="E64" s="341"/>
      <c r="F64" s="341">
        <f t="shared" ref="F64:U64" si="7">+F37-F33-F34</f>
        <v>0</v>
      </c>
      <c r="G64" s="341">
        <f t="shared" si="7"/>
        <v>0</v>
      </c>
      <c r="H64" s="341">
        <f t="shared" si="7"/>
        <v>0</v>
      </c>
      <c r="I64" s="341">
        <f t="shared" si="7"/>
        <v>0</v>
      </c>
      <c r="J64" s="341">
        <f t="shared" si="7"/>
        <v>0</v>
      </c>
      <c r="K64" s="341">
        <f t="shared" si="7"/>
        <v>0</v>
      </c>
      <c r="L64" s="341">
        <f t="shared" si="7"/>
        <v>0</v>
      </c>
      <c r="M64" s="341">
        <f t="shared" si="7"/>
        <v>0</v>
      </c>
      <c r="N64" s="341">
        <f t="shared" si="7"/>
        <v>0</v>
      </c>
      <c r="O64" s="341">
        <f t="shared" si="7"/>
        <v>0</v>
      </c>
      <c r="P64" s="341">
        <f t="shared" si="7"/>
        <v>0</v>
      </c>
      <c r="Q64" s="341">
        <f t="shared" si="7"/>
        <v>0</v>
      </c>
      <c r="R64" s="341">
        <f t="shared" si="7"/>
        <v>0</v>
      </c>
      <c r="S64" s="341">
        <f t="shared" si="7"/>
        <v>0</v>
      </c>
      <c r="T64" s="341">
        <f t="shared" si="7"/>
        <v>0</v>
      </c>
      <c r="U64" s="341">
        <f t="shared" si="7"/>
        <v>0</v>
      </c>
    </row>
    <row r="65" spans="5:21" ht="20.100000000000001" customHeight="1" x14ac:dyDescent="0.35">
      <c r="E65" s="341"/>
      <c r="F65" s="341">
        <f t="shared" ref="F65:U65" si="8">+F45-F46-F47-F48</f>
        <v>0</v>
      </c>
      <c r="G65" s="341">
        <f t="shared" si="8"/>
        <v>0</v>
      </c>
      <c r="H65" s="341">
        <f t="shared" si="8"/>
        <v>0</v>
      </c>
      <c r="I65" s="341">
        <f t="shared" si="8"/>
        <v>0</v>
      </c>
      <c r="J65" s="341">
        <f t="shared" si="8"/>
        <v>0</v>
      </c>
      <c r="K65" s="341">
        <f t="shared" si="8"/>
        <v>0</v>
      </c>
      <c r="L65" s="341">
        <f t="shared" si="8"/>
        <v>0</v>
      </c>
      <c r="M65" s="341">
        <f t="shared" si="8"/>
        <v>0</v>
      </c>
      <c r="N65" s="341">
        <f t="shared" si="8"/>
        <v>0</v>
      </c>
      <c r="O65" s="341">
        <f t="shared" si="8"/>
        <v>0</v>
      </c>
      <c r="P65" s="341">
        <f t="shared" si="8"/>
        <v>0</v>
      </c>
      <c r="Q65" s="341">
        <f t="shared" si="8"/>
        <v>0</v>
      </c>
      <c r="R65" s="341">
        <f t="shared" si="8"/>
        <v>0</v>
      </c>
      <c r="S65" s="341">
        <f t="shared" si="8"/>
        <v>0</v>
      </c>
      <c r="T65" s="341">
        <f t="shared" si="8"/>
        <v>0</v>
      </c>
      <c r="U65" s="341">
        <f t="shared" si="8"/>
        <v>0</v>
      </c>
    </row>
    <row r="66" spans="5:21" ht="20.100000000000001" customHeight="1" x14ac:dyDescent="0.35">
      <c r="E66" s="341"/>
      <c r="F66" s="341">
        <f>+F49-SUM(F37:F45)</f>
        <v>0</v>
      </c>
      <c r="G66" s="341">
        <f t="shared" ref="G66:U66" si="9">+G49-SUM(G37:G45)</f>
        <v>0</v>
      </c>
      <c r="H66" s="341">
        <f t="shared" si="9"/>
        <v>0</v>
      </c>
      <c r="I66" s="341">
        <f t="shared" si="9"/>
        <v>0</v>
      </c>
      <c r="J66" s="341">
        <f t="shared" si="9"/>
        <v>0</v>
      </c>
      <c r="K66" s="341">
        <f t="shared" si="9"/>
        <v>0</v>
      </c>
      <c r="L66" s="341">
        <f t="shared" si="9"/>
        <v>0</v>
      </c>
      <c r="M66" s="341">
        <f t="shared" si="9"/>
        <v>0</v>
      </c>
      <c r="N66" s="341">
        <f t="shared" si="9"/>
        <v>0</v>
      </c>
      <c r="O66" s="341">
        <f t="shared" si="9"/>
        <v>0</v>
      </c>
      <c r="P66" s="341">
        <f t="shared" si="9"/>
        <v>0</v>
      </c>
      <c r="Q66" s="341">
        <f t="shared" si="9"/>
        <v>0</v>
      </c>
      <c r="R66" s="341">
        <f t="shared" si="9"/>
        <v>0</v>
      </c>
      <c r="S66" s="341">
        <f t="shared" si="9"/>
        <v>0</v>
      </c>
      <c r="T66" s="341">
        <f t="shared" si="9"/>
        <v>0</v>
      </c>
      <c r="U66" s="341">
        <f t="shared" si="9"/>
        <v>0</v>
      </c>
    </row>
  </sheetData>
  <mergeCells count="5">
    <mergeCell ref="M5:O5"/>
    <mergeCell ref="D4:F4"/>
    <mergeCell ref="D5:F5"/>
    <mergeCell ref="J7:L7"/>
    <mergeCell ref="M7:O7"/>
  </mergeCells>
  <phoneticPr fontId="0" type="noConversion"/>
  <conditionalFormatting sqref="O50">
    <cfRule type="cellIs" dxfId="13" priority="15" stopIfTrue="1" operator="lessThanOrEqual">
      <formula>0</formula>
    </cfRule>
  </conditionalFormatting>
  <conditionalFormatting sqref="P50:U50 F50:N50 G25:U32 F21:F32">
    <cfRule type="cellIs" dxfId="12" priority="16" stopIfTrue="1" operator="lessThanOrEqual">
      <formula>0</formula>
    </cfRule>
  </conditionalFormatting>
  <conditionalFormatting sqref="F17:U19 G22:U23 G21:R21 T21 G24:P24 R24:T24">
    <cfRule type="cellIs" dxfId="11" priority="14" stopIfTrue="1" operator="lessThanOrEqual">
      <formula>0</formula>
    </cfRule>
  </conditionalFormatting>
  <conditionalFormatting sqref="F35:U35">
    <cfRule type="cellIs" dxfId="10" priority="6" stopIfTrue="1" operator="lessThanOrEqual">
      <formula>0</formula>
    </cfRule>
  </conditionalFormatting>
  <conditionalFormatting sqref="F36:U36">
    <cfRule type="cellIs" dxfId="9" priority="3" stopIfTrue="1" operator="lessThanOrEqual">
      <formula>0</formula>
    </cfRule>
  </conditionalFormatting>
  <conditionalFormatting sqref="F46:G48">
    <cfRule type="cellIs" dxfId="8" priority="2" stopIfTrue="1" operator="lessThanOrEqual">
      <formula>0</formula>
    </cfRule>
  </conditionalFormatting>
  <conditionalFormatting sqref="H46:U48">
    <cfRule type="cellIs" dxfId="7"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election activeCell="D8" sqref="D8"/>
    </sheetView>
  </sheetViews>
  <sheetFormatPr defaultRowHeight="20.100000000000001" customHeight="1" x14ac:dyDescent="0.35"/>
  <cols>
    <col min="1" max="1" width="2.28515625" style="67" customWidth="1"/>
    <col min="2" max="2" width="2.7109375" style="67" customWidth="1"/>
    <col min="3" max="3" width="6.85546875" style="88" bestFit="1" customWidth="1"/>
    <col min="4" max="4" width="47.4257812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7" t="s">
        <v>573</v>
      </c>
      <c r="C3" s="468"/>
      <c r="D3" s="468"/>
      <c r="E3" s="468"/>
      <c r="F3" s="468"/>
      <c r="G3" s="468"/>
      <c r="H3" s="499"/>
      <c r="I3" s="499"/>
      <c r="J3" s="499"/>
      <c r="K3" s="499"/>
      <c r="L3" s="499"/>
      <c r="M3" s="499"/>
      <c r="N3" s="499"/>
      <c r="O3" s="2"/>
      <c r="P3" s="68"/>
      <c r="Q3" s="68"/>
      <c r="R3" s="68"/>
      <c r="S3" s="68"/>
      <c r="T3" s="68"/>
      <c r="U3" s="69"/>
    </row>
    <row r="4" spans="2:28" ht="15" customHeight="1" x14ac:dyDescent="0.35">
      <c r="B4" s="70"/>
      <c r="C4" s="3"/>
      <c r="D4" s="574"/>
      <c r="E4" s="574"/>
      <c r="F4" s="575"/>
      <c r="G4" s="498"/>
      <c r="H4" s="498"/>
      <c r="I4" s="498"/>
      <c r="J4" s="498"/>
      <c r="K4" s="498"/>
      <c r="L4" s="2"/>
      <c r="M4" s="2"/>
      <c r="O4" s="2"/>
      <c r="P4" s="68"/>
      <c r="Q4" s="68"/>
      <c r="R4" s="68"/>
      <c r="S4" s="68"/>
      <c r="T4" s="68"/>
      <c r="U4" s="69"/>
    </row>
    <row r="5" spans="2:28" ht="16.5" customHeight="1" x14ac:dyDescent="0.35">
      <c r="B5" s="70"/>
      <c r="C5" s="3"/>
      <c r="D5" s="576"/>
      <c r="E5" s="576"/>
      <c r="F5" s="576"/>
      <c r="G5" s="499"/>
      <c r="H5" s="72"/>
      <c r="I5" s="72"/>
      <c r="J5" s="72"/>
      <c r="K5" s="498"/>
      <c r="L5" s="2"/>
      <c r="M5" s="573" t="s">
        <v>359</v>
      </c>
      <c r="N5" s="573"/>
      <c r="O5" s="573"/>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77" t="s">
        <v>479</v>
      </c>
      <c r="K7" s="578"/>
      <c r="L7" s="579"/>
      <c r="M7" s="577" t="s">
        <v>480</v>
      </c>
      <c r="N7" s="578"/>
      <c r="O7" s="579"/>
      <c r="P7" s="202"/>
      <c r="Q7" s="202"/>
      <c r="R7" s="202"/>
      <c r="S7" s="202"/>
      <c r="T7" s="202"/>
      <c r="U7" s="203"/>
    </row>
    <row r="8" spans="2:28" s="77" customFormat="1" ht="93.75" x14ac:dyDescent="0.2">
      <c r="B8" s="74"/>
      <c r="C8" s="75"/>
      <c r="D8" s="216" t="s">
        <v>178</v>
      </c>
      <c r="E8" s="207" t="s">
        <v>2</v>
      </c>
      <c r="F8" s="199" t="s">
        <v>97</v>
      </c>
      <c r="G8" s="199" t="s">
        <v>99</v>
      </c>
      <c r="H8" s="199" t="s">
        <v>100</v>
      </c>
      <c r="I8" s="199" t="s">
        <v>101</v>
      </c>
      <c r="J8" s="199">
        <v>1</v>
      </c>
      <c r="K8" s="199">
        <v>2</v>
      </c>
      <c r="L8" s="199">
        <v>3</v>
      </c>
      <c r="M8" s="199">
        <v>4</v>
      </c>
      <c r="N8" s="199">
        <v>5</v>
      </c>
      <c r="O8" s="199">
        <v>6</v>
      </c>
      <c r="P8" s="199" t="s">
        <v>481</v>
      </c>
      <c r="Q8" s="199" t="s">
        <v>323</v>
      </c>
      <c r="R8" s="199" t="s">
        <v>482</v>
      </c>
      <c r="S8" s="199" t="s">
        <v>483</v>
      </c>
      <c r="T8" s="199" t="s">
        <v>431</v>
      </c>
      <c r="U8" s="199" t="s">
        <v>205</v>
      </c>
      <c r="V8" s="76"/>
      <c r="W8" s="76"/>
    </row>
    <row r="9" spans="2:28" ht="19.5" hidden="1" x14ac:dyDescent="0.35">
      <c r="B9" s="70"/>
      <c r="C9" s="3"/>
      <c r="D9" s="217" t="s">
        <v>71</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375</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478</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5" t="s">
        <v>36</v>
      </c>
      <c r="D12" s="314" t="s">
        <v>336</v>
      </c>
      <c r="E12" s="209"/>
      <c r="F12" s="298"/>
      <c r="G12" s="298"/>
      <c r="H12" s="298"/>
      <c r="I12" s="298"/>
      <c r="J12" s="298"/>
      <c r="K12" s="298"/>
      <c r="L12" s="298"/>
      <c r="M12" s="298"/>
      <c r="N12" s="298"/>
      <c r="O12" s="298"/>
      <c r="P12" s="298"/>
      <c r="Q12" s="298"/>
      <c r="R12" s="298"/>
      <c r="S12" s="298"/>
      <c r="T12" s="298"/>
      <c r="U12" s="298"/>
      <c r="V12" s="82"/>
      <c r="W12" s="82"/>
      <c r="AA12" s="341">
        <f>SUM(F12:R12)-S12</f>
        <v>0</v>
      </c>
      <c r="AB12" s="341">
        <f>+U12-S12-T12</f>
        <v>0</v>
      </c>
    </row>
    <row r="13" spans="2:28" s="83" customFormat="1" ht="18.75" hidden="1" customHeight="1" x14ac:dyDescent="0.35">
      <c r="B13" s="81"/>
      <c r="C13" s="326" t="s">
        <v>38</v>
      </c>
      <c r="D13" s="327" t="s">
        <v>337</v>
      </c>
      <c r="E13" s="209"/>
      <c r="F13" s="300"/>
      <c r="G13" s="300"/>
      <c r="H13" s="300"/>
      <c r="I13" s="300"/>
      <c r="J13" s="300"/>
      <c r="K13" s="300"/>
      <c r="L13" s="300"/>
      <c r="M13" s="300"/>
      <c r="N13" s="300"/>
      <c r="O13" s="300"/>
      <c r="P13" s="300"/>
      <c r="Q13" s="300"/>
      <c r="R13" s="300"/>
      <c r="S13" s="300"/>
      <c r="T13" s="300"/>
      <c r="U13" s="300"/>
      <c r="V13" s="82"/>
      <c r="W13" s="82"/>
      <c r="AA13" s="341">
        <f t="shared" ref="AA13:AA49" si="0">SUM(F13:R13)-S13</f>
        <v>0</v>
      </c>
      <c r="AB13" s="341">
        <f t="shared" ref="AB13:AB49" si="1">+U13-S13-T13</f>
        <v>0</v>
      </c>
    </row>
    <row r="14" spans="2:28" ht="18.75" hidden="1" customHeight="1" x14ac:dyDescent="0.35">
      <c r="B14" s="70"/>
      <c r="C14" s="328" t="s">
        <v>39</v>
      </c>
      <c r="D14" s="329" t="s">
        <v>338</v>
      </c>
      <c r="E14" s="209"/>
      <c r="F14" s="309"/>
      <c r="G14" s="309"/>
      <c r="H14" s="309"/>
      <c r="I14" s="309"/>
      <c r="J14" s="309"/>
      <c r="K14" s="309"/>
      <c r="L14" s="309"/>
      <c r="M14" s="309"/>
      <c r="N14" s="309"/>
      <c r="O14" s="309"/>
      <c r="P14" s="309"/>
      <c r="Q14" s="309"/>
      <c r="R14" s="309"/>
      <c r="S14" s="309"/>
      <c r="T14" s="309"/>
      <c r="U14" s="309"/>
      <c r="V14" s="78"/>
      <c r="W14" s="78"/>
      <c r="AA14" s="341">
        <f t="shared" si="0"/>
        <v>0</v>
      </c>
      <c r="AB14" s="341">
        <f t="shared" si="1"/>
        <v>0</v>
      </c>
    </row>
    <row r="15" spans="2:28" ht="18.75" hidden="1" customHeight="1" x14ac:dyDescent="0.35">
      <c r="B15" s="70"/>
      <c r="C15" s="328" t="s">
        <v>40</v>
      </c>
      <c r="D15" s="329" t="s">
        <v>339</v>
      </c>
      <c r="E15" s="209"/>
      <c r="F15" s="309"/>
      <c r="G15" s="309"/>
      <c r="H15" s="309"/>
      <c r="I15" s="309"/>
      <c r="J15" s="309"/>
      <c r="K15" s="309"/>
      <c r="L15" s="309"/>
      <c r="M15" s="309"/>
      <c r="N15" s="309"/>
      <c r="O15" s="309"/>
      <c r="P15" s="309"/>
      <c r="Q15" s="309"/>
      <c r="R15" s="309"/>
      <c r="S15" s="309"/>
      <c r="T15" s="309"/>
      <c r="U15" s="309"/>
      <c r="V15" s="78"/>
      <c r="W15" s="78"/>
      <c r="AA15" s="341">
        <f t="shared" si="0"/>
        <v>0</v>
      </c>
      <c r="AB15" s="341">
        <f t="shared" si="1"/>
        <v>0</v>
      </c>
    </row>
    <row r="16" spans="2:28" s="83" customFormat="1" ht="18.75" hidden="1" customHeight="1" x14ac:dyDescent="0.35">
      <c r="B16" s="81"/>
      <c r="C16" s="326" t="s">
        <v>50</v>
      </c>
      <c r="D16" s="330" t="s">
        <v>340</v>
      </c>
      <c r="E16" s="209"/>
      <c r="F16" s="298"/>
      <c r="G16" s="298"/>
      <c r="H16" s="298"/>
      <c r="I16" s="298"/>
      <c r="J16" s="298"/>
      <c r="K16" s="298"/>
      <c r="L16" s="298"/>
      <c r="M16" s="298"/>
      <c r="N16" s="298"/>
      <c r="O16" s="298"/>
      <c r="P16" s="298"/>
      <c r="Q16" s="298"/>
      <c r="R16" s="298"/>
      <c r="S16" s="298"/>
      <c r="T16" s="298"/>
      <c r="U16" s="298"/>
      <c r="V16" s="82"/>
      <c r="W16" s="82"/>
      <c r="AA16" s="341">
        <f t="shared" si="0"/>
        <v>0</v>
      </c>
      <c r="AB16" s="341">
        <f t="shared" si="1"/>
        <v>0</v>
      </c>
    </row>
    <row r="17" spans="2:28" ht="18.75" hidden="1" customHeight="1" x14ac:dyDescent="0.35">
      <c r="B17" s="70"/>
      <c r="C17" s="325" t="s">
        <v>61</v>
      </c>
      <c r="D17" s="329" t="s">
        <v>471</v>
      </c>
      <c r="E17" s="210"/>
      <c r="F17" s="296"/>
      <c r="G17" s="296"/>
      <c r="H17" s="296"/>
      <c r="I17" s="296"/>
      <c r="J17" s="296"/>
      <c r="K17" s="296"/>
      <c r="L17" s="296"/>
      <c r="M17" s="296"/>
      <c r="N17" s="296"/>
      <c r="O17" s="296"/>
      <c r="P17" s="296"/>
      <c r="Q17" s="296"/>
      <c r="R17" s="296"/>
      <c r="S17" s="296"/>
      <c r="T17" s="296"/>
      <c r="U17" s="296"/>
      <c r="V17" s="78"/>
      <c r="W17" s="78"/>
      <c r="AA17" s="341">
        <f t="shared" si="0"/>
        <v>0</v>
      </c>
      <c r="AB17" s="341">
        <f t="shared" si="1"/>
        <v>0</v>
      </c>
    </row>
    <row r="18" spans="2:28" s="83" customFormat="1" ht="18.75" hidden="1" customHeight="1" x14ac:dyDescent="0.35">
      <c r="B18" s="81"/>
      <c r="C18" s="326" t="s">
        <v>62</v>
      </c>
      <c r="D18" s="331" t="s">
        <v>472</v>
      </c>
      <c r="E18" s="211"/>
      <c r="F18" s="300"/>
      <c r="G18" s="300"/>
      <c r="H18" s="300"/>
      <c r="I18" s="300"/>
      <c r="J18" s="300"/>
      <c r="K18" s="300"/>
      <c r="L18" s="300"/>
      <c r="M18" s="300"/>
      <c r="N18" s="300"/>
      <c r="O18" s="300"/>
      <c r="P18" s="300"/>
      <c r="Q18" s="300"/>
      <c r="R18" s="300"/>
      <c r="S18" s="300"/>
      <c r="T18" s="300"/>
      <c r="U18" s="300"/>
      <c r="V18" s="82"/>
      <c r="W18" s="82"/>
      <c r="AA18" s="341">
        <f t="shared" si="0"/>
        <v>0</v>
      </c>
      <c r="AB18" s="341">
        <f t="shared" si="1"/>
        <v>0</v>
      </c>
    </row>
    <row r="19" spans="2:28" s="83" customFormat="1" ht="18.75" hidden="1" customHeight="1" x14ac:dyDescent="0.35">
      <c r="B19" s="81"/>
      <c r="C19" s="325" t="s">
        <v>63</v>
      </c>
      <c r="D19" s="332" t="s">
        <v>473</v>
      </c>
      <c r="E19" s="211"/>
      <c r="F19" s="298"/>
      <c r="G19" s="298"/>
      <c r="H19" s="298"/>
      <c r="I19" s="298"/>
      <c r="J19" s="298"/>
      <c r="K19" s="298"/>
      <c r="L19" s="298"/>
      <c r="M19" s="298"/>
      <c r="N19" s="298"/>
      <c r="O19" s="298"/>
      <c r="P19" s="298"/>
      <c r="Q19" s="298"/>
      <c r="R19" s="298"/>
      <c r="S19" s="298"/>
      <c r="T19" s="298"/>
      <c r="U19" s="298"/>
      <c r="V19" s="82"/>
      <c r="W19" s="82"/>
      <c r="AA19" s="341">
        <f t="shared" si="0"/>
        <v>0</v>
      </c>
      <c r="AB19" s="341">
        <f t="shared" si="1"/>
        <v>0</v>
      </c>
    </row>
    <row r="20" spans="2:28" s="83" customFormat="1" ht="18.75" hidden="1" customHeight="1" x14ac:dyDescent="0.35">
      <c r="B20" s="81"/>
      <c r="C20" s="325" t="s">
        <v>64</v>
      </c>
      <c r="D20" s="333" t="s">
        <v>182</v>
      </c>
      <c r="E20" s="210"/>
      <c r="F20" s="298"/>
      <c r="G20" s="298"/>
      <c r="H20" s="298"/>
      <c r="I20" s="298"/>
      <c r="J20" s="298"/>
      <c r="K20" s="298"/>
      <c r="L20" s="298"/>
      <c r="M20" s="298"/>
      <c r="N20" s="298"/>
      <c r="O20" s="298"/>
      <c r="P20" s="298"/>
      <c r="Q20" s="298"/>
      <c r="R20" s="298"/>
      <c r="S20" s="298"/>
      <c r="T20" s="298"/>
      <c r="U20" s="298"/>
      <c r="V20" s="82"/>
      <c r="W20" s="82"/>
      <c r="AA20" s="341">
        <f t="shared" si="0"/>
        <v>0</v>
      </c>
      <c r="AB20" s="341">
        <f t="shared" si="1"/>
        <v>0</v>
      </c>
    </row>
    <row r="21" spans="2:28" s="83" customFormat="1" ht="18.75" hidden="1" customHeight="1" x14ac:dyDescent="0.35">
      <c r="B21" s="81"/>
      <c r="C21" s="325" t="s">
        <v>77</v>
      </c>
      <c r="D21" s="331" t="s">
        <v>474</v>
      </c>
      <c r="E21" s="210"/>
      <c r="F21" s="300"/>
      <c r="G21" s="300"/>
      <c r="H21" s="300"/>
      <c r="I21" s="300"/>
      <c r="J21" s="300"/>
      <c r="K21" s="300"/>
      <c r="L21" s="300"/>
      <c r="M21" s="300"/>
      <c r="N21" s="300"/>
      <c r="O21" s="300"/>
      <c r="P21" s="300"/>
      <c r="Q21" s="300"/>
      <c r="R21" s="300"/>
      <c r="S21" s="298"/>
      <c r="T21" s="300"/>
      <c r="U21" s="298"/>
      <c r="V21" s="82"/>
      <c r="W21" s="82"/>
      <c r="AA21" s="341">
        <f t="shared" si="0"/>
        <v>0</v>
      </c>
      <c r="AB21" s="341">
        <f t="shared" si="1"/>
        <v>0</v>
      </c>
    </row>
    <row r="22" spans="2:28" ht="18.75" hidden="1" customHeight="1" x14ac:dyDescent="0.35">
      <c r="B22" s="70"/>
      <c r="C22" s="325" t="s">
        <v>80</v>
      </c>
      <c r="D22" s="331" t="s">
        <v>475</v>
      </c>
      <c r="E22" s="212"/>
      <c r="F22" s="296"/>
      <c r="G22" s="296"/>
      <c r="H22" s="296"/>
      <c r="I22" s="296"/>
      <c r="J22" s="296"/>
      <c r="K22" s="296"/>
      <c r="L22" s="296"/>
      <c r="M22" s="296"/>
      <c r="N22" s="296"/>
      <c r="O22" s="296"/>
      <c r="P22" s="296"/>
      <c r="Q22" s="296"/>
      <c r="R22" s="296"/>
      <c r="S22" s="296"/>
      <c r="T22" s="296"/>
      <c r="U22" s="296"/>
      <c r="V22" s="78"/>
      <c r="W22" s="78"/>
      <c r="AA22" s="341">
        <f t="shared" si="0"/>
        <v>0</v>
      </c>
      <c r="AB22" s="341">
        <f t="shared" si="1"/>
        <v>0</v>
      </c>
    </row>
    <row r="23" spans="2:28" ht="18.75" hidden="1" customHeight="1" x14ac:dyDescent="0.35">
      <c r="B23" s="70"/>
      <c r="C23" s="326" t="s">
        <v>81</v>
      </c>
      <c r="D23" s="331" t="s">
        <v>476</v>
      </c>
      <c r="E23" s="212"/>
      <c r="F23" s="296"/>
      <c r="G23" s="296"/>
      <c r="H23" s="296"/>
      <c r="I23" s="296"/>
      <c r="J23" s="296"/>
      <c r="K23" s="296"/>
      <c r="L23" s="296"/>
      <c r="M23" s="296"/>
      <c r="N23" s="296"/>
      <c r="O23" s="296"/>
      <c r="P23" s="296"/>
      <c r="Q23" s="296"/>
      <c r="R23" s="296"/>
      <c r="S23" s="296"/>
      <c r="T23" s="296"/>
      <c r="U23" s="296"/>
      <c r="V23" s="78"/>
      <c r="W23" s="78"/>
      <c r="AA23" s="341">
        <f t="shared" si="0"/>
        <v>0</v>
      </c>
      <c r="AB23" s="341">
        <f t="shared" si="1"/>
        <v>0</v>
      </c>
    </row>
    <row r="24" spans="2:28" s="83" customFormat="1" ht="18.75" hidden="1" customHeight="1" x14ac:dyDescent="0.35">
      <c r="B24" s="81"/>
      <c r="C24" s="326" t="s">
        <v>82</v>
      </c>
      <c r="D24" s="331" t="s">
        <v>179</v>
      </c>
      <c r="E24" s="209"/>
      <c r="F24" s="300"/>
      <c r="G24" s="300"/>
      <c r="H24" s="300"/>
      <c r="I24" s="300"/>
      <c r="J24" s="300"/>
      <c r="K24" s="300"/>
      <c r="L24" s="300"/>
      <c r="M24" s="300"/>
      <c r="N24" s="300"/>
      <c r="O24" s="300"/>
      <c r="P24" s="300"/>
      <c r="Q24" s="298"/>
      <c r="R24" s="300"/>
      <c r="S24" s="300"/>
      <c r="T24" s="300"/>
      <c r="U24" s="298"/>
      <c r="V24" s="82"/>
      <c r="W24" s="82"/>
      <c r="AA24" s="341">
        <f t="shared" si="0"/>
        <v>0</v>
      </c>
      <c r="AB24" s="341">
        <f t="shared" si="1"/>
        <v>0</v>
      </c>
    </row>
    <row r="25" spans="2:28" s="83" customFormat="1" ht="18.75" hidden="1" customHeight="1" x14ac:dyDescent="0.35">
      <c r="B25" s="81"/>
      <c r="C25" s="334" t="s">
        <v>197</v>
      </c>
      <c r="D25" s="331" t="s">
        <v>180</v>
      </c>
      <c r="E25" s="213"/>
      <c r="F25" s="300"/>
      <c r="G25" s="300"/>
      <c r="H25" s="300"/>
      <c r="I25" s="300"/>
      <c r="J25" s="300"/>
      <c r="K25" s="300"/>
      <c r="L25" s="300"/>
      <c r="M25" s="300"/>
      <c r="N25" s="300"/>
      <c r="O25" s="300"/>
      <c r="P25" s="300"/>
      <c r="Q25" s="300"/>
      <c r="R25" s="300"/>
      <c r="S25" s="300"/>
      <c r="T25" s="300"/>
      <c r="U25" s="300"/>
      <c r="V25" s="82"/>
      <c r="W25" s="82"/>
      <c r="AA25" s="341">
        <f t="shared" si="0"/>
        <v>0</v>
      </c>
      <c r="AB25" s="341">
        <f t="shared" si="1"/>
        <v>0</v>
      </c>
    </row>
    <row r="26" spans="2:28" s="83" customFormat="1" ht="19.5" hidden="1" x14ac:dyDescent="0.35">
      <c r="B26" s="81"/>
      <c r="C26" s="334" t="s">
        <v>198</v>
      </c>
      <c r="D26" s="331" t="s">
        <v>181</v>
      </c>
      <c r="E26" s="209"/>
      <c r="F26" s="300"/>
      <c r="G26" s="300"/>
      <c r="H26" s="300"/>
      <c r="I26" s="300"/>
      <c r="J26" s="300"/>
      <c r="K26" s="300"/>
      <c r="L26" s="300"/>
      <c r="M26" s="300"/>
      <c r="N26" s="300"/>
      <c r="O26" s="300"/>
      <c r="P26" s="300"/>
      <c r="Q26" s="300"/>
      <c r="R26" s="300"/>
      <c r="S26" s="300"/>
      <c r="T26" s="300"/>
      <c r="U26" s="300"/>
      <c r="V26" s="82"/>
      <c r="W26" s="82"/>
      <c r="AA26" s="341">
        <f t="shared" si="0"/>
        <v>0</v>
      </c>
      <c r="AB26" s="341">
        <f t="shared" si="1"/>
        <v>0</v>
      </c>
    </row>
    <row r="27" spans="2:28" s="83" customFormat="1" ht="18.75" hidden="1" customHeight="1" x14ac:dyDescent="0.35">
      <c r="B27" s="81"/>
      <c r="C27" s="334" t="s">
        <v>199</v>
      </c>
      <c r="D27" s="331" t="s">
        <v>20</v>
      </c>
      <c r="E27" s="209"/>
      <c r="F27" s="300"/>
      <c r="G27" s="300"/>
      <c r="H27" s="300"/>
      <c r="I27" s="300"/>
      <c r="J27" s="300"/>
      <c r="K27" s="300"/>
      <c r="L27" s="300"/>
      <c r="M27" s="300"/>
      <c r="N27" s="300"/>
      <c r="O27" s="300"/>
      <c r="P27" s="300"/>
      <c r="Q27" s="300"/>
      <c r="R27" s="300"/>
      <c r="S27" s="300"/>
      <c r="T27" s="300"/>
      <c r="U27" s="300"/>
      <c r="V27" s="82"/>
      <c r="W27" s="82"/>
      <c r="AA27" s="341">
        <f t="shared" si="0"/>
        <v>0</v>
      </c>
      <c r="AB27" s="341">
        <f t="shared" si="1"/>
        <v>0</v>
      </c>
    </row>
    <row r="28" spans="2:28" s="83" customFormat="1" ht="19.5" hidden="1" x14ac:dyDescent="0.35">
      <c r="B28" s="301"/>
      <c r="C28" s="335"/>
      <c r="D28" s="336" t="s">
        <v>477</v>
      </c>
      <c r="E28" s="339"/>
      <c r="F28" s="303"/>
      <c r="G28" s="303"/>
      <c r="H28" s="303"/>
      <c r="I28" s="303"/>
      <c r="J28" s="303"/>
      <c r="K28" s="303"/>
      <c r="L28" s="303"/>
      <c r="M28" s="303"/>
      <c r="N28" s="303"/>
      <c r="O28" s="303"/>
      <c r="P28" s="303"/>
      <c r="Q28" s="303"/>
      <c r="R28" s="303"/>
      <c r="S28" s="303"/>
      <c r="T28" s="303"/>
      <c r="U28" s="303"/>
      <c r="V28" s="82"/>
      <c r="W28" s="82"/>
      <c r="AA28" s="341">
        <f t="shared" si="0"/>
        <v>0</v>
      </c>
      <c r="AB28" s="341">
        <f t="shared" si="1"/>
        <v>0</v>
      </c>
    </row>
    <row r="29" spans="2:28" s="83" customFormat="1" ht="19.5" x14ac:dyDescent="0.35">
      <c r="B29" s="81"/>
      <c r="C29" s="325"/>
      <c r="D29" s="337"/>
      <c r="E29" s="209"/>
      <c r="F29" s="300"/>
      <c r="G29" s="300"/>
      <c r="H29" s="300"/>
      <c r="I29" s="300"/>
      <c r="J29" s="300"/>
      <c r="K29" s="300"/>
      <c r="L29" s="300"/>
      <c r="M29" s="300"/>
      <c r="N29" s="300"/>
      <c r="O29" s="300"/>
      <c r="P29" s="300"/>
      <c r="Q29" s="300"/>
      <c r="R29" s="300"/>
      <c r="S29" s="300"/>
      <c r="T29" s="300"/>
      <c r="U29" s="300"/>
      <c r="V29" s="82"/>
      <c r="W29" s="82"/>
      <c r="AA29" s="341">
        <f t="shared" si="0"/>
        <v>0</v>
      </c>
      <c r="AB29" s="341">
        <f t="shared" si="1"/>
        <v>0</v>
      </c>
    </row>
    <row r="30" spans="2:28" s="83" customFormat="1" ht="19.5" x14ac:dyDescent="0.35">
      <c r="B30" s="81"/>
      <c r="C30" s="325"/>
      <c r="D30" s="338" t="s">
        <v>71</v>
      </c>
      <c r="E30" s="209"/>
      <c r="F30" s="300"/>
      <c r="G30" s="300"/>
      <c r="H30" s="300"/>
      <c r="I30" s="300"/>
      <c r="J30" s="300"/>
      <c r="K30" s="300"/>
      <c r="L30" s="300"/>
      <c r="M30" s="300"/>
      <c r="N30" s="300"/>
      <c r="O30" s="300"/>
      <c r="P30" s="300"/>
      <c r="Q30" s="300"/>
      <c r="R30" s="300"/>
      <c r="S30" s="300"/>
      <c r="T30" s="300"/>
      <c r="U30" s="300"/>
      <c r="V30" s="82"/>
      <c r="W30" s="82"/>
      <c r="AA30" s="341">
        <f t="shared" si="0"/>
        <v>0</v>
      </c>
      <c r="AB30" s="341">
        <f t="shared" si="1"/>
        <v>0</v>
      </c>
    </row>
    <row r="31" spans="2:28" s="83" customFormat="1" ht="19.5" x14ac:dyDescent="0.35">
      <c r="B31" s="81"/>
      <c r="C31" s="325"/>
      <c r="D31" s="217" t="s">
        <v>375</v>
      </c>
      <c r="E31" s="209"/>
      <c r="F31" s="300"/>
      <c r="G31" s="300"/>
      <c r="H31" s="300"/>
      <c r="I31" s="300"/>
      <c r="J31" s="300"/>
      <c r="K31" s="300"/>
      <c r="L31" s="300"/>
      <c r="M31" s="300"/>
      <c r="N31" s="300"/>
      <c r="O31" s="300"/>
      <c r="P31" s="300"/>
      <c r="Q31" s="300"/>
      <c r="R31" s="300"/>
      <c r="S31" s="300"/>
      <c r="T31" s="300"/>
      <c r="U31" s="300"/>
      <c r="V31" s="82"/>
      <c r="W31" s="82"/>
      <c r="AA31" s="341">
        <f t="shared" si="0"/>
        <v>0</v>
      </c>
      <c r="AB31" s="341">
        <f t="shared" si="1"/>
        <v>0</v>
      </c>
    </row>
    <row r="32" spans="2:28" s="83" customFormat="1" ht="19.5" x14ac:dyDescent="0.35">
      <c r="B32" s="81"/>
      <c r="C32" s="325"/>
      <c r="D32" s="217" t="s">
        <v>606</v>
      </c>
      <c r="E32" s="209"/>
      <c r="F32" s="300"/>
      <c r="G32" s="300"/>
      <c r="H32" s="300"/>
      <c r="I32" s="300"/>
      <c r="J32" s="300"/>
      <c r="K32" s="300"/>
      <c r="L32" s="300"/>
      <c r="M32" s="300"/>
      <c r="N32" s="300"/>
      <c r="O32" s="300"/>
      <c r="P32" s="300"/>
      <c r="Q32" s="300"/>
      <c r="R32" s="300"/>
      <c r="S32" s="300"/>
      <c r="T32" s="300"/>
      <c r="U32" s="300"/>
      <c r="V32" s="82"/>
      <c r="W32" s="82"/>
      <c r="AA32" s="341">
        <f t="shared" si="0"/>
        <v>0</v>
      </c>
      <c r="AB32" s="341">
        <f t="shared" si="1"/>
        <v>0</v>
      </c>
    </row>
    <row r="33" spans="2:28" s="83" customFormat="1" ht="19.5" x14ac:dyDescent="0.35">
      <c r="B33" s="81"/>
      <c r="C33" s="325" t="s">
        <v>36</v>
      </c>
      <c r="D33" s="330" t="s">
        <v>357</v>
      </c>
      <c r="E33" s="209"/>
      <c r="F33" s="298">
        <v>2600000</v>
      </c>
      <c r="G33" s="298">
        <v>0</v>
      </c>
      <c r="H33" s="298">
        <v>0</v>
      </c>
      <c r="I33" s="298">
        <v>0</v>
      </c>
      <c r="J33" s="298">
        <v>121823</v>
      </c>
      <c r="K33" s="298">
        <v>-13619</v>
      </c>
      <c r="L33" s="298">
        <v>0</v>
      </c>
      <c r="M33" s="298">
        <v>0</v>
      </c>
      <c r="N33" s="298">
        <v>-35425</v>
      </c>
      <c r="O33" s="298">
        <v>-9604</v>
      </c>
      <c r="P33" s="298">
        <v>1001072</v>
      </c>
      <c r="Q33" s="298">
        <v>-51</v>
      </c>
      <c r="R33" s="298">
        <v>375372</v>
      </c>
      <c r="S33" s="298">
        <v>4039568</v>
      </c>
      <c r="T33" s="298">
        <v>0</v>
      </c>
      <c r="U33" s="298">
        <v>4039568</v>
      </c>
      <c r="V33" s="82"/>
      <c r="W33" s="82"/>
      <c r="AA33" s="341">
        <f t="shared" si="0"/>
        <v>0</v>
      </c>
      <c r="AB33" s="341">
        <f t="shared" si="1"/>
        <v>0</v>
      </c>
    </row>
    <row r="34" spans="2:28" s="83" customFormat="1" ht="19.5" x14ac:dyDescent="0.35">
      <c r="B34" s="81"/>
      <c r="C34" s="326" t="s">
        <v>38</v>
      </c>
      <c r="D34" s="327" t="s">
        <v>337</v>
      </c>
      <c r="E34" s="209"/>
      <c r="F34" s="298">
        <v>0</v>
      </c>
      <c r="G34" s="298">
        <v>0</v>
      </c>
      <c r="H34" s="298">
        <v>0</v>
      </c>
      <c r="I34" s="298">
        <v>0</v>
      </c>
      <c r="J34" s="298">
        <v>0</v>
      </c>
      <c r="K34" s="298">
        <v>0</v>
      </c>
      <c r="L34" s="298">
        <v>0</v>
      </c>
      <c r="M34" s="298">
        <v>0</v>
      </c>
      <c r="N34" s="298">
        <v>0</v>
      </c>
      <c r="O34" s="298">
        <v>0</v>
      </c>
      <c r="P34" s="298">
        <v>0</v>
      </c>
      <c r="Q34" s="298">
        <v>-99036</v>
      </c>
      <c r="R34" s="298">
        <v>0</v>
      </c>
      <c r="S34" s="298">
        <v>-99036</v>
      </c>
      <c r="T34" s="298">
        <v>0</v>
      </c>
      <c r="U34" s="298">
        <v>-99036</v>
      </c>
      <c r="V34" s="82"/>
      <c r="W34" s="82"/>
      <c r="AA34" s="341">
        <f t="shared" si="0"/>
        <v>0</v>
      </c>
      <c r="AB34" s="341">
        <f t="shared" si="1"/>
        <v>0</v>
      </c>
    </row>
    <row r="35" spans="2:28" s="83" customFormat="1" ht="19.5" x14ac:dyDescent="0.35">
      <c r="B35" s="81"/>
      <c r="C35" s="328" t="s">
        <v>39</v>
      </c>
      <c r="D35" s="329" t="s">
        <v>338</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1">
        <f t="shared" si="0"/>
        <v>0</v>
      </c>
      <c r="AB35" s="341">
        <f t="shared" si="1"/>
        <v>0</v>
      </c>
    </row>
    <row r="36" spans="2:28" s="83" customFormat="1" ht="32.25" customHeight="1" x14ac:dyDescent="0.35">
      <c r="B36" s="81"/>
      <c r="C36" s="406" t="s">
        <v>40</v>
      </c>
      <c r="D36" s="497" t="s">
        <v>339</v>
      </c>
      <c r="E36" s="209"/>
      <c r="F36" s="300">
        <v>0</v>
      </c>
      <c r="G36" s="300">
        <v>0</v>
      </c>
      <c r="H36" s="300">
        <v>0</v>
      </c>
      <c r="I36" s="300">
        <v>0</v>
      </c>
      <c r="J36" s="300">
        <v>0</v>
      </c>
      <c r="K36" s="300">
        <v>0</v>
      </c>
      <c r="L36" s="300">
        <v>0</v>
      </c>
      <c r="M36" s="300">
        <v>0</v>
      </c>
      <c r="N36" s="300">
        <v>0</v>
      </c>
      <c r="O36" s="300">
        <v>0</v>
      </c>
      <c r="P36" s="300">
        <v>0</v>
      </c>
      <c r="Q36" s="300">
        <v>-99036</v>
      </c>
      <c r="R36" s="300">
        <v>0</v>
      </c>
      <c r="S36" s="300">
        <v>-99036</v>
      </c>
      <c r="T36" s="300">
        <v>0</v>
      </c>
      <c r="U36" s="300">
        <v>-99036</v>
      </c>
      <c r="V36" s="82"/>
      <c r="W36" s="82"/>
      <c r="AA36" s="341">
        <f t="shared" si="0"/>
        <v>0</v>
      </c>
      <c r="AB36" s="341">
        <f t="shared" si="1"/>
        <v>0</v>
      </c>
    </row>
    <row r="37" spans="2:28" s="83" customFormat="1" ht="19.5" x14ac:dyDescent="0.35">
      <c r="B37" s="81"/>
      <c r="C37" s="413" t="s">
        <v>50</v>
      </c>
      <c r="D37" s="492" t="s">
        <v>340</v>
      </c>
      <c r="E37" s="209"/>
      <c r="F37" s="298">
        <v>2600000</v>
      </c>
      <c r="G37" s="298">
        <v>0</v>
      </c>
      <c r="H37" s="298">
        <v>0</v>
      </c>
      <c r="I37" s="298">
        <v>0</v>
      </c>
      <c r="J37" s="298">
        <v>121823</v>
      </c>
      <c r="K37" s="298">
        <v>-13619</v>
      </c>
      <c r="L37" s="298">
        <v>0</v>
      </c>
      <c r="M37" s="298">
        <v>0</v>
      </c>
      <c r="N37" s="298">
        <v>-35425</v>
      </c>
      <c r="O37" s="298">
        <v>-9604</v>
      </c>
      <c r="P37" s="298">
        <v>1001072</v>
      </c>
      <c r="Q37" s="298">
        <v>-99087</v>
      </c>
      <c r="R37" s="298">
        <v>375372</v>
      </c>
      <c r="S37" s="298">
        <v>3940532</v>
      </c>
      <c r="T37" s="298">
        <v>0</v>
      </c>
      <c r="U37" s="298">
        <v>3940532</v>
      </c>
      <c r="V37" s="82"/>
      <c r="W37" s="82"/>
      <c r="AA37" s="341">
        <f t="shared" si="0"/>
        <v>0</v>
      </c>
      <c r="AB37" s="341">
        <f t="shared" si="1"/>
        <v>0</v>
      </c>
    </row>
    <row r="38" spans="2:28" ht="19.5" x14ac:dyDescent="0.35">
      <c r="B38" s="70"/>
      <c r="C38" s="415" t="s">
        <v>61</v>
      </c>
      <c r="D38" s="493" t="s">
        <v>471</v>
      </c>
      <c r="E38" s="209"/>
      <c r="F38" s="298">
        <v>0</v>
      </c>
      <c r="G38" s="298">
        <v>0</v>
      </c>
      <c r="H38" s="298">
        <v>0</v>
      </c>
      <c r="I38" s="298">
        <v>0</v>
      </c>
      <c r="J38" s="298">
        <v>0</v>
      </c>
      <c r="K38" s="298">
        <v>0</v>
      </c>
      <c r="L38" s="298">
        <v>0</v>
      </c>
      <c r="M38" s="298">
        <v>0</v>
      </c>
      <c r="N38" s="298">
        <v>-100163</v>
      </c>
      <c r="O38" s="298">
        <v>14232</v>
      </c>
      <c r="P38" s="298">
        <v>0</v>
      </c>
      <c r="Q38" s="298">
        <v>0</v>
      </c>
      <c r="R38" s="298">
        <v>204013</v>
      </c>
      <c r="S38" s="298">
        <v>118082</v>
      </c>
      <c r="T38" s="298">
        <v>0</v>
      </c>
      <c r="U38" s="298">
        <v>118082</v>
      </c>
      <c r="V38" s="78"/>
      <c r="W38" s="78"/>
      <c r="AA38" s="341">
        <f t="shared" si="0"/>
        <v>0</v>
      </c>
      <c r="AB38" s="341">
        <f t="shared" si="1"/>
        <v>0</v>
      </c>
    </row>
    <row r="39" spans="2:28" ht="19.5" x14ac:dyDescent="0.35">
      <c r="B39" s="70"/>
      <c r="C39" s="413" t="s">
        <v>62</v>
      </c>
      <c r="D39" s="493" t="s">
        <v>472</v>
      </c>
      <c r="E39" s="209"/>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1">
        <f t="shared" si="0"/>
        <v>0</v>
      </c>
      <c r="AB39" s="341">
        <f t="shared" si="1"/>
        <v>0</v>
      </c>
    </row>
    <row r="40" spans="2:28" s="83" customFormat="1" ht="33" x14ac:dyDescent="0.35">
      <c r="B40" s="81"/>
      <c r="C40" s="415" t="s">
        <v>63</v>
      </c>
      <c r="D40" s="313" t="s">
        <v>473</v>
      </c>
      <c r="E40" s="209"/>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1">
        <f t="shared" si="0"/>
        <v>0</v>
      </c>
      <c r="AB40" s="341">
        <f t="shared" si="1"/>
        <v>0</v>
      </c>
    </row>
    <row r="41" spans="2:28" s="83" customFormat="1" ht="19.5" x14ac:dyDescent="0.35">
      <c r="B41" s="81"/>
      <c r="C41" s="415" t="s">
        <v>64</v>
      </c>
      <c r="D41" s="472" t="s">
        <v>182</v>
      </c>
      <c r="E41" s="209"/>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1">
        <f t="shared" si="0"/>
        <v>0</v>
      </c>
      <c r="AB41" s="341">
        <f t="shared" si="1"/>
        <v>0</v>
      </c>
    </row>
    <row r="42" spans="2:28" s="83" customFormat="1" ht="19.5" x14ac:dyDescent="0.35">
      <c r="B42" s="81"/>
      <c r="C42" s="415" t="s">
        <v>77</v>
      </c>
      <c r="D42" s="493" t="s">
        <v>474</v>
      </c>
      <c r="E42" s="209"/>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1">
        <f t="shared" si="0"/>
        <v>0</v>
      </c>
      <c r="AB42" s="341">
        <f t="shared" si="1"/>
        <v>0</v>
      </c>
    </row>
    <row r="43" spans="2:28" s="83" customFormat="1" ht="19.5" x14ac:dyDescent="0.35">
      <c r="B43" s="81"/>
      <c r="C43" s="415" t="s">
        <v>80</v>
      </c>
      <c r="D43" s="493" t="s">
        <v>475</v>
      </c>
      <c r="E43" s="209"/>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1">
        <f t="shared" si="0"/>
        <v>0</v>
      </c>
      <c r="AB43" s="341">
        <f t="shared" si="1"/>
        <v>0</v>
      </c>
    </row>
    <row r="44" spans="2:28" s="83" customFormat="1" ht="19.5" x14ac:dyDescent="0.35">
      <c r="B44" s="81"/>
      <c r="C44" s="413" t="s">
        <v>81</v>
      </c>
      <c r="D44" s="493" t="s">
        <v>476</v>
      </c>
      <c r="E44" s="209"/>
      <c r="F44" s="298">
        <v>0</v>
      </c>
      <c r="G44" s="298">
        <v>0</v>
      </c>
      <c r="H44" s="298">
        <v>0</v>
      </c>
      <c r="I44" s="298">
        <v>682</v>
      </c>
      <c r="J44" s="298">
        <v>0</v>
      </c>
      <c r="K44" s="298">
        <v>0</v>
      </c>
      <c r="L44" s="298">
        <v>0</v>
      </c>
      <c r="M44" s="298">
        <v>0</v>
      </c>
      <c r="N44" s="298">
        <v>0</v>
      </c>
      <c r="O44" s="298">
        <v>0</v>
      </c>
      <c r="P44" s="298">
        <v>55</v>
      </c>
      <c r="Q44" s="298">
        <v>12</v>
      </c>
      <c r="R44" s="298">
        <v>-12</v>
      </c>
      <c r="S44" s="298">
        <v>737</v>
      </c>
      <c r="T44" s="298">
        <v>0</v>
      </c>
      <c r="U44" s="298">
        <v>737</v>
      </c>
      <c r="V44" s="82"/>
      <c r="W44" s="82"/>
      <c r="AA44" s="341">
        <f t="shared" si="0"/>
        <v>0</v>
      </c>
      <c r="AB44" s="341">
        <f t="shared" si="1"/>
        <v>0</v>
      </c>
    </row>
    <row r="45" spans="2:28" s="83" customFormat="1" ht="19.5" x14ac:dyDescent="0.35">
      <c r="B45" s="81"/>
      <c r="C45" s="413" t="s">
        <v>82</v>
      </c>
      <c r="D45" s="493" t="s">
        <v>179</v>
      </c>
      <c r="E45" s="209"/>
      <c r="F45" s="298">
        <v>0</v>
      </c>
      <c r="G45" s="298">
        <v>0</v>
      </c>
      <c r="H45" s="298">
        <v>0</v>
      </c>
      <c r="I45" s="298">
        <v>0</v>
      </c>
      <c r="J45" s="298">
        <v>0</v>
      </c>
      <c r="K45" s="298">
        <v>0</v>
      </c>
      <c r="L45" s="298">
        <v>0</v>
      </c>
      <c r="M45" s="298">
        <v>0</v>
      </c>
      <c r="N45" s="298">
        <v>0</v>
      </c>
      <c r="O45" s="298">
        <v>0</v>
      </c>
      <c r="P45" s="298">
        <v>375360</v>
      </c>
      <c r="Q45" s="298">
        <v>0</v>
      </c>
      <c r="R45" s="298">
        <v>-375360</v>
      </c>
      <c r="S45" s="298">
        <v>0</v>
      </c>
      <c r="T45" s="298">
        <v>0</v>
      </c>
      <c r="U45" s="298">
        <v>0</v>
      </c>
      <c r="V45" s="82"/>
      <c r="W45" s="82"/>
      <c r="AA45" s="341">
        <f t="shared" si="0"/>
        <v>0</v>
      </c>
      <c r="AB45" s="341">
        <f t="shared" si="1"/>
        <v>0</v>
      </c>
    </row>
    <row r="46" spans="2:28" ht="19.5" x14ac:dyDescent="0.35">
      <c r="B46" s="70"/>
      <c r="C46" s="494" t="s">
        <v>197</v>
      </c>
      <c r="D46" s="495" t="s">
        <v>180</v>
      </c>
      <c r="E46" s="209"/>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1">
        <f t="shared" si="0"/>
        <v>0</v>
      </c>
      <c r="AB46" s="341">
        <f t="shared" si="1"/>
        <v>0</v>
      </c>
    </row>
    <row r="47" spans="2:28" ht="19.5" x14ac:dyDescent="0.35">
      <c r="B47" s="70"/>
      <c r="C47" s="494" t="s">
        <v>198</v>
      </c>
      <c r="D47" s="495" t="s">
        <v>181</v>
      </c>
      <c r="E47" s="209"/>
      <c r="F47" s="296">
        <v>0</v>
      </c>
      <c r="G47" s="296">
        <v>0</v>
      </c>
      <c r="H47" s="296">
        <v>0</v>
      </c>
      <c r="I47" s="296">
        <v>0</v>
      </c>
      <c r="J47" s="296">
        <v>0</v>
      </c>
      <c r="K47" s="296">
        <v>0</v>
      </c>
      <c r="L47" s="296">
        <v>0</v>
      </c>
      <c r="M47" s="296">
        <v>0</v>
      </c>
      <c r="N47" s="296">
        <v>0</v>
      </c>
      <c r="O47" s="296">
        <v>0</v>
      </c>
      <c r="P47" s="296">
        <v>375360</v>
      </c>
      <c r="Q47" s="296">
        <v>0</v>
      </c>
      <c r="R47" s="296">
        <v>-375360</v>
      </c>
      <c r="S47" s="296">
        <v>0</v>
      </c>
      <c r="T47" s="296">
        <v>0</v>
      </c>
      <c r="U47" s="296">
        <v>0</v>
      </c>
      <c r="V47" s="78"/>
      <c r="W47" s="78"/>
      <c r="AA47" s="341">
        <f t="shared" si="0"/>
        <v>0</v>
      </c>
      <c r="AB47" s="341">
        <f t="shared" si="1"/>
        <v>0</v>
      </c>
    </row>
    <row r="48" spans="2:28" ht="19.5" x14ac:dyDescent="0.35">
      <c r="B48" s="70"/>
      <c r="C48" s="494" t="s">
        <v>199</v>
      </c>
      <c r="D48" s="495"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1">
        <f t="shared" si="0"/>
        <v>0</v>
      </c>
      <c r="AB48" s="341">
        <f t="shared" si="1"/>
        <v>0</v>
      </c>
    </row>
    <row r="49" spans="2:28" s="83" customFormat="1" ht="19.5" x14ac:dyDescent="0.35">
      <c r="B49" s="301"/>
      <c r="C49" s="335"/>
      <c r="D49" s="496" t="s">
        <v>596</v>
      </c>
      <c r="E49" s="214"/>
      <c r="F49" s="299">
        <v>2600000</v>
      </c>
      <c r="G49" s="299">
        <v>0</v>
      </c>
      <c r="H49" s="299">
        <v>0</v>
      </c>
      <c r="I49" s="299">
        <v>682</v>
      </c>
      <c r="J49" s="299">
        <v>121823</v>
      </c>
      <c r="K49" s="299">
        <v>-13619</v>
      </c>
      <c r="L49" s="299">
        <v>0</v>
      </c>
      <c r="M49" s="299">
        <v>0</v>
      </c>
      <c r="N49" s="299">
        <v>-135588</v>
      </c>
      <c r="O49" s="299">
        <v>4628</v>
      </c>
      <c r="P49" s="299">
        <v>1376487</v>
      </c>
      <c r="Q49" s="299">
        <v>-99075</v>
      </c>
      <c r="R49" s="299">
        <v>204013</v>
      </c>
      <c r="S49" s="299">
        <v>4059351</v>
      </c>
      <c r="T49" s="299">
        <v>0</v>
      </c>
      <c r="U49" s="299">
        <v>4059351</v>
      </c>
      <c r="V49" s="82"/>
      <c r="W49" s="82"/>
      <c r="AA49" s="341">
        <f t="shared" si="0"/>
        <v>0</v>
      </c>
      <c r="AB49" s="341">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0" t="s">
        <v>484</v>
      </c>
    </row>
    <row r="52" spans="2:28" ht="20.100000000000001" customHeight="1" x14ac:dyDescent="0.35">
      <c r="D52" s="340" t="s">
        <v>485</v>
      </c>
    </row>
    <row r="53" spans="2:28" ht="20.100000000000001" customHeight="1" x14ac:dyDescent="0.35">
      <c r="D53" s="340" t="s">
        <v>486</v>
      </c>
    </row>
    <row r="54" spans="2:28" ht="20.100000000000001" customHeight="1" x14ac:dyDescent="0.35">
      <c r="D54" s="340" t="s">
        <v>487</v>
      </c>
    </row>
    <row r="55" spans="2:28" ht="20.100000000000001" customHeight="1" x14ac:dyDescent="0.35">
      <c r="D55" s="340" t="s">
        <v>488</v>
      </c>
    </row>
    <row r="56" spans="2:28" ht="20.100000000000001" customHeight="1" x14ac:dyDescent="0.35">
      <c r="D56" s="340" t="s">
        <v>489</v>
      </c>
    </row>
    <row r="57" spans="2:28" ht="20.100000000000001" customHeight="1" x14ac:dyDescent="0.35">
      <c r="D57" s="340"/>
    </row>
    <row r="59" spans="2:28" ht="20.100000000000001" customHeight="1" x14ac:dyDescent="0.35">
      <c r="E59" s="341"/>
      <c r="F59" s="341">
        <f t="shared" ref="F59:U59" si="2">+F13-F14-F15</f>
        <v>0</v>
      </c>
      <c r="G59" s="341">
        <f t="shared" si="2"/>
        <v>0</v>
      </c>
      <c r="H59" s="341">
        <f t="shared" si="2"/>
        <v>0</v>
      </c>
      <c r="I59" s="341">
        <f t="shared" si="2"/>
        <v>0</v>
      </c>
      <c r="J59" s="341">
        <f t="shared" si="2"/>
        <v>0</v>
      </c>
      <c r="K59" s="341">
        <f t="shared" si="2"/>
        <v>0</v>
      </c>
      <c r="L59" s="341">
        <f t="shared" si="2"/>
        <v>0</v>
      </c>
      <c r="M59" s="341">
        <f t="shared" si="2"/>
        <v>0</v>
      </c>
      <c r="N59" s="341">
        <f t="shared" si="2"/>
        <v>0</v>
      </c>
      <c r="O59" s="341">
        <f t="shared" si="2"/>
        <v>0</v>
      </c>
      <c r="P59" s="341">
        <f t="shared" si="2"/>
        <v>0</v>
      </c>
      <c r="Q59" s="341">
        <f t="shared" si="2"/>
        <v>0</v>
      </c>
      <c r="R59" s="341">
        <f t="shared" si="2"/>
        <v>0</v>
      </c>
      <c r="S59" s="341">
        <f t="shared" si="2"/>
        <v>0</v>
      </c>
      <c r="T59" s="341">
        <f t="shared" si="2"/>
        <v>0</v>
      </c>
      <c r="U59" s="341">
        <f t="shared" si="2"/>
        <v>0</v>
      </c>
    </row>
    <row r="60" spans="2:28" ht="20.100000000000001" customHeight="1" x14ac:dyDescent="0.35">
      <c r="E60" s="341"/>
      <c r="F60" s="341">
        <f t="shared" ref="F60:U60" si="3">+F16-F12-F13</f>
        <v>0</v>
      </c>
      <c r="G60" s="341">
        <f t="shared" si="3"/>
        <v>0</v>
      </c>
      <c r="H60" s="341">
        <f t="shared" si="3"/>
        <v>0</v>
      </c>
      <c r="I60" s="341">
        <f t="shared" si="3"/>
        <v>0</v>
      </c>
      <c r="J60" s="341">
        <f t="shared" si="3"/>
        <v>0</v>
      </c>
      <c r="K60" s="341">
        <f t="shared" si="3"/>
        <v>0</v>
      </c>
      <c r="L60" s="341">
        <f t="shared" si="3"/>
        <v>0</v>
      </c>
      <c r="M60" s="341">
        <f t="shared" si="3"/>
        <v>0</v>
      </c>
      <c r="N60" s="341">
        <f t="shared" si="3"/>
        <v>0</v>
      </c>
      <c r="O60" s="341">
        <f t="shared" si="3"/>
        <v>0</v>
      </c>
      <c r="P60" s="341">
        <f t="shared" si="3"/>
        <v>0</v>
      </c>
      <c r="Q60" s="341">
        <f t="shared" si="3"/>
        <v>0</v>
      </c>
      <c r="R60" s="341">
        <f t="shared" si="3"/>
        <v>0</v>
      </c>
      <c r="S60" s="341">
        <f t="shared" si="3"/>
        <v>0</v>
      </c>
      <c r="T60" s="341">
        <f t="shared" si="3"/>
        <v>0</v>
      </c>
      <c r="U60" s="341">
        <f t="shared" si="3"/>
        <v>0</v>
      </c>
    </row>
    <row r="61" spans="2:28" ht="20.100000000000001" customHeight="1" x14ac:dyDescent="0.35">
      <c r="E61" s="341"/>
      <c r="F61" s="341">
        <f t="shared" ref="F61:U61" si="4">+F24-F25-F26-F27</f>
        <v>0</v>
      </c>
      <c r="G61" s="341">
        <f t="shared" si="4"/>
        <v>0</v>
      </c>
      <c r="H61" s="341">
        <f t="shared" si="4"/>
        <v>0</v>
      </c>
      <c r="I61" s="341">
        <f t="shared" si="4"/>
        <v>0</v>
      </c>
      <c r="J61" s="341">
        <f t="shared" si="4"/>
        <v>0</v>
      </c>
      <c r="K61" s="341">
        <f t="shared" si="4"/>
        <v>0</v>
      </c>
      <c r="L61" s="341">
        <f t="shared" si="4"/>
        <v>0</v>
      </c>
      <c r="M61" s="341">
        <f t="shared" si="4"/>
        <v>0</v>
      </c>
      <c r="N61" s="341">
        <f t="shared" si="4"/>
        <v>0</v>
      </c>
      <c r="O61" s="341">
        <f t="shared" si="4"/>
        <v>0</v>
      </c>
      <c r="P61" s="341">
        <f t="shared" si="4"/>
        <v>0</v>
      </c>
      <c r="Q61" s="341">
        <f t="shared" si="4"/>
        <v>0</v>
      </c>
      <c r="R61" s="341">
        <f t="shared" si="4"/>
        <v>0</v>
      </c>
      <c r="S61" s="341">
        <f t="shared" si="4"/>
        <v>0</v>
      </c>
      <c r="T61" s="341">
        <f t="shared" si="4"/>
        <v>0</v>
      </c>
      <c r="U61" s="341">
        <f t="shared" si="4"/>
        <v>0</v>
      </c>
    </row>
    <row r="62" spans="2:28" ht="20.100000000000001" customHeight="1" x14ac:dyDescent="0.35">
      <c r="E62" s="341"/>
      <c r="F62" s="341">
        <f t="shared" ref="F62:U62" si="5">+F28-F12-F13-F16-F19-F20-F21-F22-F23-F24</f>
        <v>0</v>
      </c>
      <c r="G62" s="341">
        <f t="shared" si="5"/>
        <v>0</v>
      </c>
      <c r="H62" s="341">
        <f t="shared" si="5"/>
        <v>0</v>
      </c>
      <c r="I62" s="341">
        <f t="shared" si="5"/>
        <v>0</v>
      </c>
      <c r="J62" s="341">
        <f t="shared" si="5"/>
        <v>0</v>
      </c>
      <c r="K62" s="341">
        <f t="shared" si="5"/>
        <v>0</v>
      </c>
      <c r="L62" s="341">
        <f t="shared" si="5"/>
        <v>0</v>
      </c>
      <c r="M62" s="341">
        <f t="shared" si="5"/>
        <v>0</v>
      </c>
      <c r="N62" s="341">
        <f t="shared" si="5"/>
        <v>0</v>
      </c>
      <c r="O62" s="341">
        <f t="shared" si="5"/>
        <v>0</v>
      </c>
      <c r="P62" s="341">
        <f t="shared" si="5"/>
        <v>0</v>
      </c>
      <c r="Q62" s="341">
        <f t="shared" si="5"/>
        <v>0</v>
      </c>
      <c r="R62" s="341">
        <f t="shared" si="5"/>
        <v>0</v>
      </c>
      <c r="S62" s="341">
        <f t="shared" si="5"/>
        <v>0</v>
      </c>
      <c r="T62" s="341">
        <f t="shared" si="5"/>
        <v>0</v>
      </c>
      <c r="U62" s="341">
        <f t="shared" si="5"/>
        <v>0</v>
      </c>
    </row>
    <row r="63" spans="2:28" ht="20.100000000000001" customHeight="1" x14ac:dyDescent="0.35">
      <c r="E63" s="341"/>
      <c r="F63" s="341">
        <f t="shared" ref="F63:U63" si="6">+F34-F35-F36</f>
        <v>0</v>
      </c>
      <c r="G63" s="341">
        <f t="shared" si="6"/>
        <v>0</v>
      </c>
      <c r="H63" s="341">
        <f t="shared" si="6"/>
        <v>0</v>
      </c>
      <c r="I63" s="341">
        <f t="shared" si="6"/>
        <v>0</v>
      </c>
      <c r="J63" s="341">
        <f t="shared" si="6"/>
        <v>0</v>
      </c>
      <c r="K63" s="341">
        <f t="shared" si="6"/>
        <v>0</v>
      </c>
      <c r="L63" s="341">
        <f t="shared" si="6"/>
        <v>0</v>
      </c>
      <c r="M63" s="341">
        <f t="shared" si="6"/>
        <v>0</v>
      </c>
      <c r="N63" s="341">
        <f t="shared" si="6"/>
        <v>0</v>
      </c>
      <c r="O63" s="341">
        <f t="shared" si="6"/>
        <v>0</v>
      </c>
      <c r="P63" s="341">
        <f t="shared" si="6"/>
        <v>0</v>
      </c>
      <c r="Q63" s="341">
        <f t="shared" si="6"/>
        <v>0</v>
      </c>
      <c r="R63" s="341">
        <f t="shared" si="6"/>
        <v>0</v>
      </c>
      <c r="S63" s="341">
        <f t="shared" si="6"/>
        <v>0</v>
      </c>
      <c r="T63" s="341">
        <f t="shared" si="6"/>
        <v>0</v>
      </c>
      <c r="U63" s="341">
        <f t="shared" si="6"/>
        <v>0</v>
      </c>
    </row>
    <row r="64" spans="2:28" ht="20.100000000000001" customHeight="1" x14ac:dyDescent="0.35">
      <c r="E64" s="341"/>
      <c r="F64" s="341">
        <f t="shared" ref="F64:U64" si="7">+F37-F33-F34</f>
        <v>0</v>
      </c>
      <c r="G64" s="341">
        <f t="shared" si="7"/>
        <v>0</v>
      </c>
      <c r="H64" s="341">
        <f t="shared" si="7"/>
        <v>0</v>
      </c>
      <c r="I64" s="341">
        <f t="shared" si="7"/>
        <v>0</v>
      </c>
      <c r="J64" s="341">
        <f t="shared" si="7"/>
        <v>0</v>
      </c>
      <c r="K64" s="341">
        <f t="shared" si="7"/>
        <v>0</v>
      </c>
      <c r="L64" s="341">
        <f t="shared" si="7"/>
        <v>0</v>
      </c>
      <c r="M64" s="341">
        <f t="shared" si="7"/>
        <v>0</v>
      </c>
      <c r="N64" s="341">
        <f t="shared" si="7"/>
        <v>0</v>
      </c>
      <c r="O64" s="341">
        <f t="shared" si="7"/>
        <v>0</v>
      </c>
      <c r="P64" s="341">
        <f t="shared" si="7"/>
        <v>0</v>
      </c>
      <c r="Q64" s="341">
        <f t="shared" si="7"/>
        <v>0</v>
      </c>
      <c r="R64" s="341">
        <f t="shared" si="7"/>
        <v>0</v>
      </c>
      <c r="S64" s="341">
        <f t="shared" si="7"/>
        <v>0</v>
      </c>
      <c r="T64" s="341">
        <f t="shared" si="7"/>
        <v>0</v>
      </c>
      <c r="U64" s="341">
        <f t="shared" si="7"/>
        <v>0</v>
      </c>
    </row>
    <row r="65" spans="5:21" ht="20.100000000000001" customHeight="1" x14ac:dyDescent="0.35">
      <c r="E65" s="341"/>
      <c r="F65" s="341">
        <f t="shared" ref="F65:U65" si="8">+F45-F46-F47-F48</f>
        <v>0</v>
      </c>
      <c r="G65" s="341">
        <f t="shared" si="8"/>
        <v>0</v>
      </c>
      <c r="H65" s="341">
        <f t="shared" si="8"/>
        <v>0</v>
      </c>
      <c r="I65" s="341">
        <f t="shared" si="8"/>
        <v>0</v>
      </c>
      <c r="J65" s="341">
        <f t="shared" si="8"/>
        <v>0</v>
      </c>
      <c r="K65" s="341">
        <f t="shared" si="8"/>
        <v>0</v>
      </c>
      <c r="L65" s="341">
        <f t="shared" si="8"/>
        <v>0</v>
      </c>
      <c r="M65" s="341">
        <f t="shared" si="8"/>
        <v>0</v>
      </c>
      <c r="N65" s="341">
        <f t="shared" si="8"/>
        <v>0</v>
      </c>
      <c r="O65" s="341">
        <f t="shared" si="8"/>
        <v>0</v>
      </c>
      <c r="P65" s="341">
        <f t="shared" si="8"/>
        <v>0</v>
      </c>
      <c r="Q65" s="341">
        <f t="shared" si="8"/>
        <v>0</v>
      </c>
      <c r="R65" s="341">
        <f t="shared" si="8"/>
        <v>0</v>
      </c>
      <c r="S65" s="341">
        <f t="shared" si="8"/>
        <v>0</v>
      </c>
      <c r="T65" s="341">
        <f t="shared" si="8"/>
        <v>0</v>
      </c>
      <c r="U65" s="341">
        <f t="shared" si="8"/>
        <v>0</v>
      </c>
    </row>
    <row r="66" spans="5:21" ht="20.100000000000001" customHeight="1" x14ac:dyDescent="0.35">
      <c r="E66" s="341"/>
      <c r="F66" s="341">
        <f>+F49-SUM(F37:F45)</f>
        <v>0</v>
      </c>
      <c r="G66" s="341">
        <f t="shared" ref="G66:U66" si="9">+G49-SUM(G37:G45)</f>
        <v>0</v>
      </c>
      <c r="H66" s="341">
        <f t="shared" si="9"/>
        <v>0</v>
      </c>
      <c r="I66" s="341">
        <f t="shared" si="9"/>
        <v>0</v>
      </c>
      <c r="J66" s="341">
        <f t="shared" si="9"/>
        <v>0</v>
      </c>
      <c r="K66" s="341">
        <f t="shared" si="9"/>
        <v>0</v>
      </c>
      <c r="L66" s="341">
        <f t="shared" si="9"/>
        <v>0</v>
      </c>
      <c r="M66" s="341">
        <f t="shared" si="9"/>
        <v>0</v>
      </c>
      <c r="N66" s="341">
        <f t="shared" si="9"/>
        <v>0</v>
      </c>
      <c r="O66" s="341">
        <f t="shared" si="9"/>
        <v>0</v>
      </c>
      <c r="P66" s="341">
        <f t="shared" si="9"/>
        <v>0</v>
      </c>
      <c r="Q66" s="341">
        <f t="shared" si="9"/>
        <v>0</v>
      </c>
      <c r="R66" s="341">
        <f t="shared" si="9"/>
        <v>0</v>
      </c>
      <c r="S66" s="341">
        <f t="shared" si="9"/>
        <v>0</v>
      </c>
      <c r="T66" s="341">
        <f t="shared" si="9"/>
        <v>0</v>
      </c>
      <c r="U66" s="341">
        <f t="shared" si="9"/>
        <v>0</v>
      </c>
    </row>
  </sheetData>
  <mergeCells count="5">
    <mergeCell ref="D4:F4"/>
    <mergeCell ref="D5:F5"/>
    <mergeCell ref="M5:O5"/>
    <mergeCell ref="J7:L7"/>
    <mergeCell ref="M7:O7"/>
  </mergeCells>
  <conditionalFormatting sqref="O50">
    <cfRule type="cellIs" dxfId="6" priority="6" stopIfTrue="1" operator="lessThanOrEqual">
      <formula>0</formula>
    </cfRule>
  </conditionalFormatting>
  <conditionalFormatting sqref="P50:U50 F50:N50 G25:U32 F21:F32">
    <cfRule type="cellIs" dxfId="5" priority="7" stopIfTrue="1" operator="lessThanOrEqual">
      <formula>0</formula>
    </cfRule>
  </conditionalFormatting>
  <conditionalFormatting sqref="F17:U19 G22:U23 G21:R21 T21 G24:P24 R24:T24">
    <cfRule type="cellIs" dxfId="4" priority="5" stopIfTrue="1" operator="lessThanOrEqual">
      <formula>0</formula>
    </cfRule>
  </conditionalFormatting>
  <conditionalFormatting sqref="F35:U35">
    <cfRule type="cellIs" dxfId="3" priority="4" stopIfTrue="1" operator="lessThanOrEqual">
      <formula>0</formula>
    </cfRule>
  </conditionalFormatting>
  <conditionalFormatting sqref="F36:U36">
    <cfRule type="cellIs" dxfId="2" priority="3" stopIfTrue="1" operator="lessThanOrEqual">
      <formula>0</formula>
    </cfRule>
  </conditionalFormatting>
  <conditionalFormatting sqref="F46:G48">
    <cfRule type="cellIs" dxfId="1" priority="2" stopIfTrue="1" operator="lessThanOrEqual">
      <formula>0</formula>
    </cfRule>
  </conditionalFormatting>
  <conditionalFormatting sqref="H46:U48">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heetViews>
  <sheetFormatPr defaultRowHeight="12.75" x14ac:dyDescent="0.2"/>
  <cols>
    <col min="1" max="1" width="2.7109375" style="5" customWidth="1"/>
    <col min="2" max="2" width="9.140625" style="5"/>
    <col min="3" max="3" width="100.7109375" style="5" customWidth="1"/>
    <col min="4" max="4" width="9.140625" style="5"/>
    <col min="5" max="6" width="29.85546875" style="5" customWidth="1"/>
    <col min="7" max="16384" width="9.140625" style="5"/>
  </cols>
  <sheetData>
    <row r="1" spans="1:7" ht="24.75" customHeight="1" x14ac:dyDescent="0.2">
      <c r="A1" s="469"/>
      <c r="B1" s="15"/>
      <c r="C1" s="580" t="s">
        <v>571</v>
      </c>
      <c r="D1" s="582" t="s">
        <v>359</v>
      </c>
      <c r="E1" s="583"/>
      <c r="F1" s="586" t="s">
        <v>359</v>
      </c>
      <c r="G1" s="16"/>
    </row>
    <row r="2" spans="1:7" ht="15.75" customHeight="1" x14ac:dyDescent="0.2">
      <c r="A2" s="470"/>
      <c r="B2" s="17"/>
      <c r="C2" s="581"/>
      <c r="D2" s="584"/>
      <c r="E2" s="585"/>
      <c r="F2" s="587"/>
      <c r="G2" s="16"/>
    </row>
    <row r="3" spans="1:7" ht="15.75" x14ac:dyDescent="0.25">
      <c r="A3" s="471"/>
      <c r="B3" s="96"/>
      <c r="C3" s="223"/>
      <c r="D3" s="218"/>
      <c r="E3" s="218" t="s">
        <v>0</v>
      </c>
      <c r="F3" s="218" t="s">
        <v>1</v>
      </c>
    </row>
    <row r="4" spans="1:7" ht="35.25" customHeight="1" x14ac:dyDescent="0.25">
      <c r="A4" s="471"/>
      <c r="B4" s="96"/>
      <c r="C4" s="223"/>
      <c r="D4" s="222" t="s">
        <v>2</v>
      </c>
      <c r="E4" s="533" t="s">
        <v>375</v>
      </c>
      <c r="F4" s="533" t="s">
        <v>375</v>
      </c>
    </row>
    <row r="5" spans="1:7" ht="23.25" customHeight="1" x14ac:dyDescent="0.35">
      <c r="A5" s="471"/>
      <c r="B5" s="119"/>
      <c r="C5" s="224"/>
      <c r="D5" s="240" t="s">
        <v>595</v>
      </c>
      <c r="E5" s="221" t="s">
        <v>603</v>
      </c>
      <c r="F5" s="220" t="s">
        <v>604</v>
      </c>
    </row>
    <row r="6" spans="1:7" ht="18.75" customHeight="1" x14ac:dyDescent="0.35">
      <c r="A6" s="471"/>
      <c r="B6" s="196"/>
      <c r="C6" s="225"/>
      <c r="D6" s="306"/>
      <c r="E6" s="226"/>
      <c r="F6" s="196"/>
    </row>
    <row r="7" spans="1:7" ht="18.75" x14ac:dyDescent="0.3">
      <c r="A7" s="471"/>
      <c r="B7" s="454" t="s">
        <v>3</v>
      </c>
      <c r="C7" s="443" t="s">
        <v>491</v>
      </c>
      <c r="D7" s="307"/>
      <c r="E7" s="227"/>
      <c r="F7" s="228"/>
    </row>
    <row r="8" spans="1:7" ht="12.75" customHeight="1" x14ac:dyDescent="0.3">
      <c r="A8" s="471"/>
      <c r="B8" s="454"/>
      <c r="C8" s="443"/>
      <c r="D8" s="307"/>
      <c r="E8" s="227"/>
      <c r="F8" s="228"/>
    </row>
    <row r="9" spans="1:7" ht="19.5" customHeight="1" x14ac:dyDescent="0.3">
      <c r="A9" s="471"/>
      <c r="B9" s="455" t="s">
        <v>4</v>
      </c>
      <c r="C9" s="444" t="s">
        <v>490</v>
      </c>
      <c r="D9" s="307"/>
      <c r="E9" s="229">
        <v>-712047</v>
      </c>
      <c r="F9" s="229">
        <v>503823</v>
      </c>
    </row>
    <row r="10" spans="1:7" ht="12.75" customHeight="1" x14ac:dyDescent="0.3">
      <c r="A10" s="471"/>
      <c r="B10" s="456"/>
      <c r="C10" s="445"/>
      <c r="D10" s="307"/>
      <c r="E10" s="230"/>
      <c r="F10" s="230"/>
    </row>
    <row r="11" spans="1:7" ht="18.75" x14ac:dyDescent="0.3">
      <c r="A11" s="471"/>
      <c r="B11" s="457" t="s">
        <v>5</v>
      </c>
      <c r="C11" s="446" t="s">
        <v>194</v>
      </c>
      <c r="D11" s="307"/>
      <c r="E11" s="230">
        <v>2278161</v>
      </c>
      <c r="F11" s="230">
        <v>1578917</v>
      </c>
    </row>
    <row r="12" spans="1:7" ht="18.75" x14ac:dyDescent="0.3">
      <c r="A12" s="471"/>
      <c r="B12" s="457" t="s">
        <v>6</v>
      </c>
      <c r="C12" s="446" t="s">
        <v>195</v>
      </c>
      <c r="D12" s="307"/>
      <c r="E12" s="230">
        <v>-1468445</v>
      </c>
      <c r="F12" s="230">
        <v>-810648</v>
      </c>
    </row>
    <row r="13" spans="1:7" ht="18.75" x14ac:dyDescent="0.3">
      <c r="A13" s="471"/>
      <c r="B13" s="457" t="s">
        <v>7</v>
      </c>
      <c r="C13" s="446" t="s">
        <v>8</v>
      </c>
      <c r="D13" s="307"/>
      <c r="E13" s="230">
        <v>7</v>
      </c>
      <c r="F13" s="230">
        <v>0</v>
      </c>
    </row>
    <row r="14" spans="1:7" ht="18.75" x14ac:dyDescent="0.3">
      <c r="A14" s="471"/>
      <c r="B14" s="457" t="s">
        <v>9</v>
      </c>
      <c r="C14" s="446" t="s">
        <v>10</v>
      </c>
      <c r="D14" s="307"/>
      <c r="E14" s="230">
        <v>175749</v>
      </c>
      <c r="F14" s="230">
        <v>144497</v>
      </c>
    </row>
    <row r="15" spans="1:7" ht="18.75" x14ac:dyDescent="0.3">
      <c r="A15" s="471"/>
      <c r="B15" s="457" t="s">
        <v>11</v>
      </c>
      <c r="C15" s="446" t="s">
        <v>12</v>
      </c>
      <c r="D15" s="307"/>
      <c r="E15" s="230">
        <v>31827</v>
      </c>
      <c r="F15" s="230">
        <v>29776</v>
      </c>
    </row>
    <row r="16" spans="1:7" ht="18.75" x14ac:dyDescent="0.3">
      <c r="A16" s="471"/>
      <c r="B16" s="457" t="s">
        <v>14</v>
      </c>
      <c r="C16" s="446" t="s">
        <v>13</v>
      </c>
      <c r="D16" s="307"/>
      <c r="E16" s="230">
        <v>226432</v>
      </c>
      <c r="F16" s="230">
        <v>181312</v>
      </c>
    </row>
    <row r="17" spans="1:6" ht="18.75" x14ac:dyDescent="0.3">
      <c r="A17" s="471"/>
      <c r="B17" s="457" t="s">
        <v>16</v>
      </c>
      <c r="C17" s="446" t="s">
        <v>15</v>
      </c>
      <c r="D17" s="307"/>
      <c r="E17" s="230">
        <v>-359960</v>
      </c>
      <c r="F17" s="230">
        <v>-347459</v>
      </c>
    </row>
    <row r="18" spans="1:6" ht="18.75" x14ac:dyDescent="0.3">
      <c r="A18" s="471"/>
      <c r="B18" s="457" t="s">
        <v>18</v>
      </c>
      <c r="C18" s="446" t="s">
        <v>17</v>
      </c>
      <c r="D18" s="307"/>
      <c r="E18" s="230">
        <v>-54404</v>
      </c>
      <c r="F18" s="230">
        <v>-55446</v>
      </c>
    </row>
    <row r="19" spans="1:6" ht="18.75" x14ac:dyDescent="0.3">
      <c r="A19" s="471"/>
      <c r="B19" s="457" t="s">
        <v>19</v>
      </c>
      <c r="C19" s="446" t="s">
        <v>20</v>
      </c>
      <c r="D19" s="234"/>
      <c r="E19" s="231">
        <v>-1541414</v>
      </c>
      <c r="F19" s="231">
        <v>-217126</v>
      </c>
    </row>
    <row r="20" spans="1:6" ht="12.75" customHeight="1" x14ac:dyDescent="0.3">
      <c r="A20" s="471"/>
      <c r="B20" s="458"/>
      <c r="C20" s="445"/>
      <c r="D20" s="307"/>
      <c r="E20" s="231"/>
      <c r="F20" s="231"/>
    </row>
    <row r="21" spans="1:6" ht="18.75" x14ac:dyDescent="0.3">
      <c r="A21" s="471"/>
      <c r="B21" s="455" t="s">
        <v>21</v>
      </c>
      <c r="C21" s="444" t="s">
        <v>492</v>
      </c>
      <c r="D21" s="307"/>
      <c r="E21" s="232">
        <v>3463469</v>
      </c>
      <c r="F21" s="232">
        <v>-339206</v>
      </c>
    </row>
    <row r="22" spans="1:6" ht="12.75" customHeight="1" x14ac:dyDescent="0.3">
      <c r="A22" s="471"/>
      <c r="B22" s="458"/>
      <c r="C22" s="445"/>
      <c r="D22" s="307"/>
      <c r="E22" s="231"/>
      <c r="F22" s="231"/>
    </row>
    <row r="23" spans="1:6" ht="18.75" x14ac:dyDescent="0.3">
      <c r="A23" s="471"/>
      <c r="B23" s="457" t="s">
        <v>22</v>
      </c>
      <c r="C23" s="447" t="s">
        <v>493</v>
      </c>
      <c r="D23" s="307"/>
      <c r="E23" s="231">
        <v>-182598</v>
      </c>
      <c r="F23" s="231">
        <v>1</v>
      </c>
    </row>
    <row r="24" spans="1:6" ht="18.75" x14ac:dyDescent="0.3">
      <c r="A24" s="471"/>
      <c r="B24" s="457" t="s">
        <v>23</v>
      </c>
      <c r="C24" s="446" t="s">
        <v>206</v>
      </c>
      <c r="D24" s="307"/>
      <c r="E24" s="231">
        <v>-1210648</v>
      </c>
      <c r="F24" s="231">
        <v>-415455</v>
      </c>
    </row>
    <row r="25" spans="1:6" ht="18.75" x14ac:dyDescent="0.3">
      <c r="A25" s="471"/>
      <c r="B25" s="457" t="s">
        <v>24</v>
      </c>
      <c r="C25" s="446" t="s">
        <v>25</v>
      </c>
      <c r="D25" s="307"/>
      <c r="E25" s="231">
        <v>-1250566</v>
      </c>
      <c r="F25" s="231">
        <v>-2676284</v>
      </c>
    </row>
    <row r="26" spans="1:6" ht="18.75" x14ac:dyDescent="0.3">
      <c r="A26" s="471"/>
      <c r="B26" s="457" t="s">
        <v>26</v>
      </c>
      <c r="C26" s="446" t="s">
        <v>494</v>
      </c>
      <c r="D26" s="307"/>
      <c r="E26" s="231">
        <v>-660693</v>
      </c>
      <c r="F26" s="231">
        <v>-161411</v>
      </c>
    </row>
    <row r="27" spans="1:6" ht="18.75" x14ac:dyDescent="0.3">
      <c r="A27" s="471"/>
      <c r="B27" s="457" t="s">
        <v>27</v>
      </c>
      <c r="C27" s="446" t="s">
        <v>203</v>
      </c>
      <c r="D27" s="307"/>
      <c r="E27" s="231">
        <v>4752</v>
      </c>
      <c r="F27" s="231">
        <v>163485</v>
      </c>
    </row>
    <row r="28" spans="1:6" ht="18.75" x14ac:dyDescent="0.3">
      <c r="A28" s="471"/>
      <c r="B28" s="457" t="s">
        <v>28</v>
      </c>
      <c r="C28" s="446" t="s">
        <v>29</v>
      </c>
      <c r="D28" s="307"/>
      <c r="E28" s="231">
        <v>8567051</v>
      </c>
      <c r="F28" s="231">
        <v>2133582</v>
      </c>
    </row>
    <row r="29" spans="1:6" ht="18.75" x14ac:dyDescent="0.3">
      <c r="A29" s="471"/>
      <c r="B29" s="457" t="s">
        <v>30</v>
      </c>
      <c r="C29" s="446" t="s">
        <v>495</v>
      </c>
      <c r="D29" s="307"/>
      <c r="E29" s="231">
        <v>0</v>
      </c>
      <c r="F29" s="231">
        <v>0</v>
      </c>
    </row>
    <row r="30" spans="1:6" ht="18.75" x14ac:dyDescent="0.3">
      <c r="A30" s="471"/>
      <c r="B30" s="457" t="s">
        <v>32</v>
      </c>
      <c r="C30" s="446" t="s">
        <v>31</v>
      </c>
      <c r="D30" s="307"/>
      <c r="E30" s="231">
        <v>-1352733</v>
      </c>
      <c r="F30" s="231">
        <v>447951</v>
      </c>
    </row>
    <row r="31" spans="1:6" ht="18.75" x14ac:dyDescent="0.3">
      <c r="A31" s="471"/>
      <c r="B31" s="457" t="s">
        <v>34</v>
      </c>
      <c r="C31" s="446" t="s">
        <v>33</v>
      </c>
      <c r="D31" s="307"/>
      <c r="E31" s="231">
        <v>0</v>
      </c>
      <c r="F31" s="231">
        <v>0</v>
      </c>
    </row>
    <row r="32" spans="1:6" ht="18.75" x14ac:dyDescent="0.3">
      <c r="A32" s="471"/>
      <c r="B32" s="457" t="s">
        <v>227</v>
      </c>
      <c r="C32" s="446" t="s">
        <v>35</v>
      </c>
      <c r="D32" s="234"/>
      <c r="E32" s="231">
        <v>-451096</v>
      </c>
      <c r="F32" s="231">
        <v>168925</v>
      </c>
    </row>
    <row r="33" spans="1:6" ht="12.75" customHeight="1" x14ac:dyDescent="0.3">
      <c r="A33" s="471"/>
      <c r="B33" s="456"/>
      <c r="C33" s="448"/>
      <c r="D33" s="308"/>
      <c r="E33" s="233"/>
      <c r="F33" s="233"/>
    </row>
    <row r="34" spans="1:6" ht="18.75" x14ac:dyDescent="0.3">
      <c r="A34" s="471"/>
      <c r="B34" s="454" t="s">
        <v>36</v>
      </c>
      <c r="C34" s="444" t="s">
        <v>496</v>
      </c>
      <c r="D34" s="307"/>
      <c r="E34" s="232">
        <v>2751422</v>
      </c>
      <c r="F34" s="232">
        <v>164617</v>
      </c>
    </row>
    <row r="35" spans="1:6" ht="12.75" customHeight="1" x14ac:dyDescent="0.3">
      <c r="A35" s="471"/>
      <c r="B35" s="456"/>
      <c r="C35" s="448"/>
      <c r="D35" s="308"/>
      <c r="E35" s="233"/>
      <c r="F35" s="233"/>
    </row>
    <row r="36" spans="1:6" ht="18.75" x14ac:dyDescent="0.3">
      <c r="A36" s="471"/>
      <c r="B36" s="454" t="s">
        <v>37</v>
      </c>
      <c r="C36" s="443" t="s">
        <v>497</v>
      </c>
      <c r="D36" s="308"/>
      <c r="E36" s="233"/>
      <c r="F36" s="233"/>
    </row>
    <row r="37" spans="1:6" ht="12.75" customHeight="1" x14ac:dyDescent="0.3">
      <c r="A37" s="471"/>
      <c r="B37" s="458"/>
      <c r="C37" s="448"/>
      <c r="D37" s="308"/>
      <c r="E37" s="233"/>
      <c r="F37" s="233"/>
    </row>
    <row r="38" spans="1:6" ht="18.75" x14ac:dyDescent="0.3">
      <c r="A38" s="471"/>
      <c r="B38" s="454" t="s">
        <v>38</v>
      </c>
      <c r="C38" s="444" t="s">
        <v>498</v>
      </c>
      <c r="D38" s="307"/>
      <c r="E38" s="232">
        <v>-1594839</v>
      </c>
      <c r="F38" s="232">
        <v>756241</v>
      </c>
    </row>
    <row r="39" spans="1:6" ht="12.75" customHeight="1" x14ac:dyDescent="0.3">
      <c r="A39" s="471"/>
      <c r="B39" s="458"/>
      <c r="C39" s="445"/>
      <c r="D39" s="308"/>
      <c r="E39" s="233"/>
      <c r="F39" s="233"/>
    </row>
    <row r="40" spans="1:6" ht="18.75" x14ac:dyDescent="0.3">
      <c r="A40" s="471"/>
      <c r="B40" s="459" t="s">
        <v>39</v>
      </c>
      <c r="C40" s="449" t="s">
        <v>499</v>
      </c>
      <c r="D40" s="234"/>
      <c r="E40" s="231">
        <v>0</v>
      </c>
      <c r="F40" s="231">
        <v>0</v>
      </c>
    </row>
    <row r="41" spans="1:6" ht="18.75" x14ac:dyDescent="0.3">
      <c r="A41" s="471"/>
      <c r="B41" s="459" t="s">
        <v>40</v>
      </c>
      <c r="C41" s="449" t="s">
        <v>500</v>
      </c>
      <c r="D41" s="234"/>
      <c r="E41" s="231">
        <v>0</v>
      </c>
      <c r="F41" s="231">
        <v>0</v>
      </c>
    </row>
    <row r="42" spans="1:6" ht="18.75" x14ac:dyDescent="0.3">
      <c r="A42" s="471"/>
      <c r="B42" s="459" t="s">
        <v>41</v>
      </c>
      <c r="C42" s="449" t="s">
        <v>501</v>
      </c>
      <c r="D42" s="307"/>
      <c r="E42" s="231">
        <v>-55185</v>
      </c>
      <c r="F42" s="231">
        <v>-77396</v>
      </c>
    </row>
    <row r="43" spans="1:6" ht="18.75" x14ac:dyDescent="0.3">
      <c r="A43" s="471"/>
      <c r="B43" s="459" t="s">
        <v>42</v>
      </c>
      <c r="C43" s="449" t="s">
        <v>43</v>
      </c>
      <c r="D43" s="307"/>
      <c r="E43" s="231">
        <v>244</v>
      </c>
      <c r="F43" s="231">
        <v>1681</v>
      </c>
    </row>
    <row r="44" spans="1:6" ht="18.75" x14ac:dyDescent="0.3">
      <c r="A44" s="471"/>
      <c r="B44" s="459" t="s">
        <v>44</v>
      </c>
      <c r="C44" s="449" t="s">
        <v>502</v>
      </c>
      <c r="D44" s="307"/>
      <c r="E44" s="231">
        <v>-2143215</v>
      </c>
      <c r="F44" s="231">
        <v>-191542</v>
      </c>
    </row>
    <row r="45" spans="1:6" ht="18.75" x14ac:dyDescent="0.3">
      <c r="A45" s="471"/>
      <c r="B45" s="459" t="s">
        <v>45</v>
      </c>
      <c r="C45" s="449" t="s">
        <v>503</v>
      </c>
      <c r="D45" s="307"/>
      <c r="E45" s="231">
        <v>403317</v>
      </c>
      <c r="F45" s="231">
        <v>773498</v>
      </c>
    </row>
    <row r="46" spans="1:6" ht="18.75" x14ac:dyDescent="0.3">
      <c r="A46" s="471"/>
      <c r="B46" s="459" t="s">
        <v>46</v>
      </c>
      <c r="C46" s="449" t="s">
        <v>504</v>
      </c>
      <c r="D46" s="307"/>
      <c r="E46" s="231">
        <v>0</v>
      </c>
      <c r="F46" s="231">
        <v>0</v>
      </c>
    </row>
    <row r="47" spans="1:6" ht="18.75" x14ac:dyDescent="0.3">
      <c r="A47" s="471"/>
      <c r="B47" s="459" t="s">
        <v>47</v>
      </c>
      <c r="C47" s="449" t="s">
        <v>505</v>
      </c>
      <c r="D47" s="307"/>
      <c r="E47" s="231">
        <v>200000</v>
      </c>
      <c r="F47" s="231">
        <v>250000</v>
      </c>
    </row>
    <row r="48" spans="1:6" ht="18.75" x14ac:dyDescent="0.3">
      <c r="A48" s="471"/>
      <c r="B48" s="459" t="s">
        <v>48</v>
      </c>
      <c r="C48" s="449" t="s">
        <v>20</v>
      </c>
      <c r="D48" s="234"/>
      <c r="E48" s="231">
        <v>0</v>
      </c>
      <c r="F48" s="231">
        <v>0</v>
      </c>
    </row>
    <row r="49" spans="1:6" ht="12.75" customHeight="1" x14ac:dyDescent="0.3">
      <c r="A49" s="471"/>
      <c r="B49" s="458"/>
      <c r="C49" s="445"/>
      <c r="D49" s="307"/>
      <c r="E49" s="231"/>
      <c r="F49" s="231"/>
    </row>
    <row r="50" spans="1:6" ht="18.75" x14ac:dyDescent="0.3">
      <c r="A50" s="471"/>
      <c r="B50" s="454" t="s">
        <v>49</v>
      </c>
      <c r="C50" s="443" t="s">
        <v>506</v>
      </c>
      <c r="D50" s="307"/>
      <c r="E50" s="231"/>
      <c r="F50" s="231"/>
    </row>
    <row r="51" spans="1:6" ht="12.75" customHeight="1" x14ac:dyDescent="0.3">
      <c r="A51" s="471"/>
      <c r="B51" s="458"/>
      <c r="C51" s="445"/>
      <c r="D51" s="307"/>
      <c r="E51" s="231"/>
      <c r="F51" s="231"/>
    </row>
    <row r="52" spans="1:6" ht="18.75" x14ac:dyDescent="0.3">
      <c r="A52" s="471"/>
      <c r="B52" s="454" t="s">
        <v>50</v>
      </c>
      <c r="C52" s="444" t="s">
        <v>51</v>
      </c>
      <c r="D52" s="307"/>
      <c r="E52" s="232">
        <v>-3297235</v>
      </c>
      <c r="F52" s="232">
        <v>-1741065</v>
      </c>
    </row>
    <row r="53" spans="1:6" ht="12.75" customHeight="1" x14ac:dyDescent="0.3">
      <c r="A53" s="471"/>
      <c r="B53" s="456"/>
      <c r="C53" s="445"/>
      <c r="D53" s="307"/>
      <c r="E53" s="231"/>
      <c r="F53" s="231"/>
    </row>
    <row r="54" spans="1:6" ht="18.75" x14ac:dyDescent="0.3">
      <c r="A54" s="471"/>
      <c r="B54" s="459" t="s">
        <v>52</v>
      </c>
      <c r="C54" s="446" t="s">
        <v>53</v>
      </c>
      <c r="D54" s="307"/>
      <c r="E54" s="231">
        <v>-880256</v>
      </c>
      <c r="F54" s="231">
        <v>1044082</v>
      </c>
    </row>
    <row r="55" spans="1:6" ht="18.75" x14ac:dyDescent="0.3">
      <c r="A55" s="471"/>
      <c r="B55" s="459" t="s">
        <v>54</v>
      </c>
      <c r="C55" s="446" t="s">
        <v>55</v>
      </c>
      <c r="D55" s="307"/>
      <c r="E55" s="231">
        <v>-2416979</v>
      </c>
      <c r="F55" s="231">
        <v>-2785200</v>
      </c>
    </row>
    <row r="56" spans="1:6" ht="18.75" x14ac:dyDescent="0.3">
      <c r="A56" s="471"/>
      <c r="B56" s="459" t="s">
        <v>56</v>
      </c>
      <c r="C56" s="446" t="s">
        <v>507</v>
      </c>
      <c r="D56" s="307"/>
      <c r="E56" s="231">
        <v>0</v>
      </c>
      <c r="F56" s="231">
        <v>0</v>
      </c>
    </row>
    <row r="57" spans="1:6" ht="18.75" x14ac:dyDescent="0.3">
      <c r="A57" s="471"/>
      <c r="B57" s="459" t="s">
        <v>57</v>
      </c>
      <c r="C57" s="446" t="s">
        <v>508</v>
      </c>
      <c r="D57" s="307"/>
      <c r="E57" s="231">
        <v>0</v>
      </c>
      <c r="F57" s="231">
        <v>0</v>
      </c>
    </row>
    <row r="58" spans="1:6" ht="18.75" x14ac:dyDescent="0.3">
      <c r="A58" s="471"/>
      <c r="B58" s="459" t="s">
        <v>58</v>
      </c>
      <c r="C58" s="446" t="s">
        <v>59</v>
      </c>
      <c r="D58" s="307"/>
      <c r="E58" s="231">
        <v>0</v>
      </c>
      <c r="F58" s="231">
        <v>0</v>
      </c>
    </row>
    <row r="59" spans="1:6" ht="18.75" x14ac:dyDescent="0.3">
      <c r="A59" s="471"/>
      <c r="B59" s="459" t="s">
        <v>60</v>
      </c>
      <c r="C59" s="446" t="s">
        <v>20</v>
      </c>
      <c r="D59" s="307"/>
      <c r="E59" s="231">
        <v>0</v>
      </c>
      <c r="F59" s="231">
        <v>53</v>
      </c>
    </row>
    <row r="60" spans="1:6" ht="12.75" customHeight="1" x14ac:dyDescent="0.3">
      <c r="A60" s="471"/>
      <c r="B60" s="460"/>
      <c r="C60" s="446"/>
      <c r="D60" s="307"/>
      <c r="E60" s="231"/>
      <c r="F60" s="231"/>
    </row>
    <row r="61" spans="1:6" ht="18.75" customHeight="1" x14ac:dyDescent="0.3">
      <c r="A61" s="471"/>
      <c r="B61" s="454" t="s">
        <v>61</v>
      </c>
      <c r="C61" s="443" t="s">
        <v>509</v>
      </c>
      <c r="D61" s="234"/>
      <c r="E61" s="232">
        <v>812756</v>
      </c>
      <c r="F61" s="232">
        <v>1077813</v>
      </c>
    </row>
    <row r="62" spans="1:6" ht="12.75" customHeight="1" x14ac:dyDescent="0.3">
      <c r="A62" s="471"/>
      <c r="B62" s="461"/>
      <c r="C62" s="450"/>
      <c r="D62" s="308"/>
      <c r="E62" s="233"/>
      <c r="F62" s="233"/>
    </row>
    <row r="63" spans="1:6" ht="18.75" x14ac:dyDescent="0.3">
      <c r="A63" s="471"/>
      <c r="B63" s="454" t="s">
        <v>62</v>
      </c>
      <c r="C63" s="451" t="s">
        <v>510</v>
      </c>
      <c r="D63" s="307"/>
      <c r="E63" s="232">
        <v>-1327896</v>
      </c>
      <c r="F63" s="232">
        <v>257606</v>
      </c>
    </row>
    <row r="64" spans="1:6" ht="12.75" customHeight="1" x14ac:dyDescent="0.3">
      <c r="A64" s="471"/>
      <c r="B64" s="462"/>
      <c r="C64" s="443"/>
      <c r="D64" s="307"/>
      <c r="E64" s="231"/>
      <c r="F64" s="231"/>
    </row>
    <row r="65" spans="1:6" ht="18.75" x14ac:dyDescent="0.3">
      <c r="A65" s="471"/>
      <c r="B65" s="454" t="s">
        <v>63</v>
      </c>
      <c r="C65" s="443" t="s">
        <v>371</v>
      </c>
      <c r="D65" s="234"/>
      <c r="E65" s="232">
        <v>6148791</v>
      </c>
      <c r="F65" s="232">
        <v>2606712</v>
      </c>
    </row>
    <row r="66" spans="1:6" ht="12.75" customHeight="1" x14ac:dyDescent="0.3">
      <c r="A66" s="471"/>
      <c r="B66" s="454"/>
      <c r="C66" s="452"/>
      <c r="D66" s="307"/>
      <c r="E66" s="231"/>
      <c r="F66" s="231"/>
    </row>
    <row r="67" spans="1:6" ht="18.75" x14ac:dyDescent="0.3">
      <c r="A67" s="471"/>
      <c r="B67" s="463" t="s">
        <v>64</v>
      </c>
      <c r="C67" s="453" t="s">
        <v>65</v>
      </c>
      <c r="D67" s="235" t="s">
        <v>344</v>
      </c>
      <c r="E67" s="236">
        <v>4820895</v>
      </c>
      <c r="F67" s="236">
        <v>2864318</v>
      </c>
    </row>
    <row r="68" spans="1:6" ht="18.75" x14ac:dyDescent="0.3">
      <c r="A68" s="22"/>
      <c r="B68" s="22"/>
      <c r="C68" s="25"/>
      <c r="D68" s="26"/>
      <c r="E68" s="27"/>
      <c r="F68" s="27"/>
    </row>
    <row r="69" spans="1:6" ht="15.75" x14ac:dyDescent="0.25">
      <c r="D69" s="28"/>
      <c r="E69" s="36"/>
      <c r="F69" s="36"/>
    </row>
    <row r="71" spans="1:6" x14ac:dyDescent="0.2">
      <c r="E71" s="36">
        <f>+E9-SUM(E11:E19)</f>
        <v>0</v>
      </c>
      <c r="F71" s="36">
        <f>+F9-SUM(F11:F19)</f>
        <v>0</v>
      </c>
    </row>
    <row r="72" spans="1:6" x14ac:dyDescent="0.2">
      <c r="E72" s="36">
        <f>+E21-SUM(E23:E32)</f>
        <v>0</v>
      </c>
      <c r="F72" s="36">
        <f>+F21-SUM(F23:F32)</f>
        <v>0</v>
      </c>
    </row>
    <row r="73" spans="1:6" x14ac:dyDescent="0.2">
      <c r="E73" s="36">
        <f>+E34-(+E9+E21)</f>
        <v>0</v>
      </c>
      <c r="F73" s="36">
        <f>+F34-(+F9+F21)</f>
        <v>0</v>
      </c>
    </row>
    <row r="74" spans="1:6" x14ac:dyDescent="0.2">
      <c r="E74" s="36">
        <f>+E38-SUM(E40:E48)</f>
        <v>0</v>
      </c>
      <c r="F74" s="36">
        <f>+F38-SUM(F40:F48)</f>
        <v>0</v>
      </c>
    </row>
    <row r="75" spans="1:6" x14ac:dyDescent="0.2">
      <c r="E75" s="36">
        <f>+E52-SUM(E54:E59)</f>
        <v>0</v>
      </c>
      <c r="F75" s="36">
        <f>+F52-SUM(F54:F59)</f>
        <v>0</v>
      </c>
    </row>
    <row r="76" spans="1:6" x14ac:dyDescent="0.2">
      <c r="E76" s="36">
        <f>+E63-(+E34+E38+E52+E61)</f>
        <v>0</v>
      </c>
      <c r="F76" s="36">
        <f>+F63-(+F34+F38+F52+F61)</f>
        <v>0</v>
      </c>
    </row>
    <row r="77" spans="1:6" x14ac:dyDescent="0.2">
      <c r="E77" s="36">
        <f>+E67-(+E63+E65)</f>
        <v>0</v>
      </c>
      <c r="F77" s="36">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2"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86" customWidth="1"/>
    <col min="2" max="2" width="6.28515625" style="258" customWidth="1"/>
    <col min="3" max="3" width="109" style="261" customWidth="1"/>
    <col min="4" max="4" width="42.42578125" style="286" customWidth="1"/>
    <col min="5" max="5" width="36.140625" style="286" hidden="1" customWidth="1"/>
    <col min="6" max="16384" width="9.140625" style="256"/>
  </cols>
  <sheetData>
    <row r="1" spans="1:5" ht="12.75" customHeight="1" x14ac:dyDescent="0.25">
      <c r="A1" s="252"/>
      <c r="B1" s="253"/>
      <c r="C1" s="254"/>
      <c r="D1" s="487"/>
      <c r="E1" s="255"/>
    </row>
    <row r="2" spans="1:5" ht="18" customHeight="1" x14ac:dyDescent="0.25">
      <c r="A2" s="257"/>
      <c r="C2" s="259" t="s">
        <v>367</v>
      </c>
      <c r="D2" s="588" t="s">
        <v>359</v>
      </c>
      <c r="E2" s="473"/>
    </row>
    <row r="3" spans="1:5" ht="18" customHeight="1" x14ac:dyDescent="0.25">
      <c r="A3" s="257"/>
      <c r="C3" s="260" t="s">
        <v>246</v>
      </c>
      <c r="D3" s="589"/>
      <c r="E3" s="474"/>
    </row>
    <row r="4" spans="1:5" ht="15.75" x14ac:dyDescent="0.25">
      <c r="A4" s="257"/>
      <c r="C4" s="488"/>
      <c r="D4" s="262" t="s">
        <v>0</v>
      </c>
      <c r="E4" s="475" t="s">
        <v>1</v>
      </c>
    </row>
    <row r="5" spans="1:5" ht="15.75" x14ac:dyDescent="0.25">
      <c r="A5" s="257"/>
      <c r="C5" s="488"/>
      <c r="D5" s="263" t="s">
        <v>306</v>
      </c>
      <c r="E5" s="476" t="s">
        <v>306</v>
      </c>
    </row>
    <row r="6" spans="1:5" ht="15.75" x14ac:dyDescent="0.25">
      <c r="A6" s="264"/>
      <c r="B6" s="265"/>
      <c r="C6" s="266"/>
      <c r="D6" s="267" t="s">
        <v>513</v>
      </c>
      <c r="E6" s="477" t="s">
        <v>376</v>
      </c>
    </row>
    <row r="7" spans="1:5" ht="18" customHeight="1" x14ac:dyDescent="0.25">
      <c r="A7" s="257"/>
      <c r="C7" s="268"/>
      <c r="D7" s="269"/>
      <c r="E7" s="478"/>
    </row>
    <row r="8" spans="1:5" ht="18" customHeight="1" x14ac:dyDescent="0.25">
      <c r="A8" s="257"/>
      <c r="B8" s="258" t="s">
        <v>247</v>
      </c>
      <c r="C8" s="270" t="s">
        <v>327</v>
      </c>
      <c r="D8" s="271"/>
      <c r="E8" s="479"/>
    </row>
    <row r="9" spans="1:5" ht="18" customHeight="1" x14ac:dyDescent="0.25">
      <c r="A9" s="257"/>
      <c r="C9" s="270"/>
      <c r="D9" s="271"/>
      <c r="E9" s="479"/>
    </row>
    <row r="10" spans="1:5" ht="18" customHeight="1" x14ac:dyDescent="0.25">
      <c r="A10" s="257"/>
      <c r="B10" s="272" t="s">
        <v>4</v>
      </c>
      <c r="C10" s="273" t="s">
        <v>248</v>
      </c>
      <c r="D10" s="274">
        <f>+kz!F51</f>
        <v>256752</v>
      </c>
      <c r="E10" s="480">
        <v>369075</v>
      </c>
    </row>
    <row r="11" spans="1:5" ht="18" customHeight="1" x14ac:dyDescent="0.25">
      <c r="A11" s="257"/>
      <c r="B11" s="272" t="s">
        <v>21</v>
      </c>
      <c r="C11" s="273" t="s">
        <v>249</v>
      </c>
      <c r="D11" s="275">
        <f>-kz!F52</f>
        <v>-52274</v>
      </c>
      <c r="E11" s="481">
        <v>-72832</v>
      </c>
    </row>
    <row r="12" spans="1:5" ht="18" customHeight="1" x14ac:dyDescent="0.25">
      <c r="A12" s="257"/>
      <c r="B12" s="272" t="s">
        <v>22</v>
      </c>
      <c r="C12" s="273" t="s">
        <v>250</v>
      </c>
      <c r="D12" s="275">
        <f>-kz!F53</f>
        <v>-1</v>
      </c>
      <c r="E12" s="481">
        <v>-65850</v>
      </c>
    </row>
    <row r="13" spans="1:5" ht="18" customHeight="1" x14ac:dyDescent="0.25">
      <c r="A13" s="257"/>
      <c r="B13" s="272" t="s">
        <v>23</v>
      </c>
      <c r="C13" s="273" t="s">
        <v>251</v>
      </c>
      <c r="D13" s="275">
        <v>0</v>
      </c>
      <c r="E13" s="481">
        <v>0</v>
      </c>
    </row>
    <row r="14" spans="1:5" ht="18" customHeight="1" x14ac:dyDescent="0.25">
      <c r="A14" s="257"/>
      <c r="B14" s="272" t="s">
        <v>24</v>
      </c>
      <c r="C14" s="273" t="s">
        <v>328</v>
      </c>
      <c r="D14" s="275">
        <f>-kz!F54+kz!F55</f>
        <v>-52273</v>
      </c>
      <c r="E14" s="481">
        <v>-6982</v>
      </c>
    </row>
    <row r="15" spans="1:5" ht="18" customHeight="1" x14ac:dyDescent="0.25">
      <c r="A15" s="257"/>
      <c r="B15" s="276"/>
      <c r="C15" s="273"/>
      <c r="D15" s="277"/>
      <c r="E15" s="482"/>
    </row>
    <row r="16" spans="1:5" ht="18" customHeight="1" x14ac:dyDescent="0.25">
      <c r="A16" s="257"/>
      <c r="B16" s="258" t="s">
        <v>3</v>
      </c>
      <c r="C16" s="278" t="s">
        <v>252</v>
      </c>
      <c r="D16" s="304">
        <f>SUM(D10:D11)</f>
        <v>204478</v>
      </c>
      <c r="E16" s="483">
        <f>SUM(E10:E11)</f>
        <v>296243</v>
      </c>
    </row>
    <row r="17" spans="1:5" ht="18" customHeight="1" x14ac:dyDescent="0.25">
      <c r="A17" s="257"/>
      <c r="C17" s="270"/>
      <c r="D17" s="277"/>
      <c r="E17" s="482"/>
    </row>
    <row r="18" spans="1:5" ht="18" customHeight="1" x14ac:dyDescent="0.25">
      <c r="A18" s="257"/>
      <c r="B18" s="272" t="s">
        <v>66</v>
      </c>
      <c r="C18" s="273" t="s">
        <v>253</v>
      </c>
      <c r="D18" s="275">
        <v>0</v>
      </c>
      <c r="E18" s="481">
        <v>0</v>
      </c>
    </row>
    <row r="19" spans="1:5" ht="18" customHeight="1" x14ac:dyDescent="0.25">
      <c r="A19" s="257"/>
      <c r="B19" s="272" t="s">
        <v>67</v>
      </c>
      <c r="C19" s="273" t="s">
        <v>511</v>
      </c>
      <c r="D19" s="275">
        <f>-ROUND((+(+D16-D14)*5%),0)*0</f>
        <v>0</v>
      </c>
      <c r="E19" s="481">
        <v>-15161</v>
      </c>
    </row>
    <row r="20" spans="1:5" ht="18" customHeight="1" x14ac:dyDescent="0.25">
      <c r="A20" s="257"/>
      <c r="B20" s="272" t="s">
        <v>68</v>
      </c>
      <c r="C20" s="279" t="s">
        <v>512</v>
      </c>
      <c r="D20" s="275">
        <v>0</v>
      </c>
      <c r="E20" s="481">
        <f>-E14*0</f>
        <v>0</v>
      </c>
    </row>
    <row r="21" spans="1:5" ht="18" customHeight="1" x14ac:dyDescent="0.25">
      <c r="A21" s="257"/>
      <c r="C21" s="280"/>
      <c r="D21" s="271"/>
      <c r="E21" s="482"/>
    </row>
    <row r="22" spans="1:5" ht="18" customHeight="1" x14ac:dyDescent="0.25">
      <c r="A22" s="257"/>
      <c r="B22" s="258" t="s">
        <v>37</v>
      </c>
      <c r="C22" s="270" t="s">
        <v>254</v>
      </c>
      <c r="D22" s="489">
        <f>SUM(D16:D20)*0</f>
        <v>0</v>
      </c>
      <c r="E22" s="483">
        <f>SUM(E16:E20)</f>
        <v>281082</v>
      </c>
    </row>
    <row r="23" spans="1:5" ht="18" customHeight="1" x14ac:dyDescent="0.25">
      <c r="A23" s="257"/>
      <c r="C23" s="270"/>
      <c r="D23" s="277"/>
      <c r="E23" s="482"/>
    </row>
    <row r="24" spans="1:5" ht="18" customHeight="1" x14ac:dyDescent="0.25">
      <c r="A24" s="257"/>
      <c r="B24" s="272" t="s">
        <v>255</v>
      </c>
      <c r="C24" s="273" t="s">
        <v>256</v>
      </c>
      <c r="D24" s="275">
        <v>0</v>
      </c>
      <c r="E24" s="481">
        <v>0</v>
      </c>
    </row>
    <row r="25" spans="1:5" ht="18" customHeight="1" x14ac:dyDescent="0.25">
      <c r="A25" s="257"/>
      <c r="B25" s="272" t="s">
        <v>257</v>
      </c>
      <c r="C25" s="273" t="s">
        <v>258</v>
      </c>
      <c r="D25" s="275">
        <v>0</v>
      </c>
      <c r="E25" s="481">
        <v>0</v>
      </c>
    </row>
    <row r="26" spans="1:5" ht="18" customHeight="1" x14ac:dyDescent="0.25">
      <c r="A26" s="257"/>
      <c r="B26" s="272" t="s">
        <v>259</v>
      </c>
      <c r="C26" s="273" t="s">
        <v>260</v>
      </c>
      <c r="D26" s="275">
        <v>0</v>
      </c>
      <c r="E26" s="481">
        <v>0</v>
      </c>
    </row>
    <row r="27" spans="1:5" ht="18" customHeight="1" x14ac:dyDescent="0.25">
      <c r="A27" s="257"/>
      <c r="B27" s="272" t="s">
        <v>261</v>
      </c>
      <c r="C27" s="273" t="s">
        <v>262</v>
      </c>
      <c r="D27" s="275">
        <v>0</v>
      </c>
      <c r="E27" s="481">
        <v>0</v>
      </c>
    </row>
    <row r="28" spans="1:5" ht="18" customHeight="1" x14ac:dyDescent="0.25">
      <c r="A28" s="257"/>
      <c r="B28" s="272" t="s">
        <v>263</v>
      </c>
      <c r="C28" s="273" t="s">
        <v>264</v>
      </c>
      <c r="D28" s="275">
        <v>0</v>
      </c>
      <c r="E28" s="481">
        <v>0</v>
      </c>
    </row>
    <row r="29" spans="1:5" ht="18" customHeight="1" x14ac:dyDescent="0.25">
      <c r="A29" s="257"/>
      <c r="B29" s="272" t="s">
        <v>265</v>
      </c>
      <c r="C29" s="273" t="s">
        <v>266</v>
      </c>
      <c r="D29" s="275">
        <v>0</v>
      </c>
      <c r="E29" s="481">
        <v>0</v>
      </c>
    </row>
    <row r="30" spans="1:5" ht="18" customHeight="1" x14ac:dyDescent="0.25">
      <c r="A30" s="257"/>
      <c r="B30" s="272" t="s">
        <v>267</v>
      </c>
      <c r="C30" s="273" t="s">
        <v>268</v>
      </c>
      <c r="D30" s="275">
        <v>0</v>
      </c>
      <c r="E30" s="481">
        <v>0</v>
      </c>
    </row>
    <row r="31" spans="1:5" ht="18" customHeight="1" x14ac:dyDescent="0.25">
      <c r="A31" s="257"/>
      <c r="B31" s="272" t="s">
        <v>269</v>
      </c>
      <c r="C31" s="273" t="s">
        <v>270</v>
      </c>
      <c r="D31" s="275">
        <v>0</v>
      </c>
      <c r="E31" s="481">
        <v>0</v>
      </c>
    </row>
    <row r="32" spans="1:5" ht="18" customHeight="1" x14ac:dyDescent="0.25">
      <c r="A32" s="257"/>
      <c r="B32" s="272" t="s">
        <v>271</v>
      </c>
      <c r="C32" s="273" t="s">
        <v>272</v>
      </c>
      <c r="D32" s="275">
        <v>0</v>
      </c>
      <c r="E32" s="481">
        <v>0</v>
      </c>
    </row>
    <row r="33" spans="1:5" ht="18" customHeight="1" x14ac:dyDescent="0.25">
      <c r="A33" s="257"/>
      <c r="B33" s="272" t="s">
        <v>273</v>
      </c>
      <c r="C33" s="273" t="s">
        <v>258</v>
      </c>
      <c r="D33" s="275">
        <v>0</v>
      </c>
      <c r="E33" s="481">
        <v>0</v>
      </c>
    </row>
    <row r="34" spans="1:5" ht="18" customHeight="1" x14ac:dyDescent="0.25">
      <c r="A34" s="257"/>
      <c r="B34" s="272" t="s">
        <v>274</v>
      </c>
      <c r="C34" s="273" t="s">
        <v>260</v>
      </c>
      <c r="D34" s="275">
        <v>0</v>
      </c>
      <c r="E34" s="481">
        <v>0</v>
      </c>
    </row>
    <row r="35" spans="1:5" ht="18" customHeight="1" x14ac:dyDescent="0.25">
      <c r="A35" s="257"/>
      <c r="B35" s="272" t="s">
        <v>275</v>
      </c>
      <c r="C35" s="273" t="s">
        <v>262</v>
      </c>
      <c r="D35" s="275">
        <v>0</v>
      </c>
      <c r="E35" s="481">
        <v>0</v>
      </c>
    </row>
    <row r="36" spans="1:5" ht="18" customHeight="1" x14ac:dyDescent="0.25">
      <c r="A36" s="257"/>
      <c r="B36" s="272" t="s">
        <v>276</v>
      </c>
      <c r="C36" s="273" t="s">
        <v>264</v>
      </c>
      <c r="D36" s="275">
        <v>0</v>
      </c>
      <c r="E36" s="481">
        <v>0</v>
      </c>
    </row>
    <row r="37" spans="1:5" ht="18" customHeight="1" x14ac:dyDescent="0.25">
      <c r="A37" s="257"/>
      <c r="B37" s="272" t="s">
        <v>277</v>
      </c>
      <c r="C37" s="273" t="s">
        <v>266</v>
      </c>
      <c r="D37" s="275">
        <v>0</v>
      </c>
      <c r="E37" s="481">
        <v>0</v>
      </c>
    </row>
    <row r="38" spans="1:5" ht="18" customHeight="1" x14ac:dyDescent="0.25">
      <c r="A38" s="257"/>
      <c r="B38" s="272" t="s">
        <v>278</v>
      </c>
      <c r="C38" s="273" t="s">
        <v>280</v>
      </c>
      <c r="D38" s="275">
        <v>0</v>
      </c>
      <c r="E38" s="481">
        <v>0</v>
      </c>
    </row>
    <row r="39" spans="1:5" ht="18" customHeight="1" x14ac:dyDescent="0.25">
      <c r="A39" s="257"/>
      <c r="B39" s="272" t="s">
        <v>279</v>
      </c>
      <c r="C39" s="273" t="s">
        <v>282</v>
      </c>
      <c r="D39" s="275">
        <v>0</v>
      </c>
      <c r="E39" s="481">
        <f>+E22</f>
        <v>281082</v>
      </c>
    </row>
    <row r="40" spans="1:5" ht="18" customHeight="1" x14ac:dyDescent="0.25">
      <c r="A40" s="257"/>
      <c r="B40" s="272" t="s">
        <v>281</v>
      </c>
      <c r="C40" s="273" t="s">
        <v>284</v>
      </c>
      <c r="D40" s="275">
        <v>0</v>
      </c>
      <c r="E40" s="481">
        <v>0</v>
      </c>
    </row>
    <row r="41" spans="1:5" ht="18" customHeight="1" x14ac:dyDescent="0.25">
      <c r="A41" s="257"/>
      <c r="B41" s="272" t="s">
        <v>283</v>
      </c>
      <c r="C41" s="279" t="s">
        <v>285</v>
      </c>
      <c r="D41" s="275">
        <v>0</v>
      </c>
      <c r="E41" s="481">
        <v>0</v>
      </c>
    </row>
    <row r="42" spans="1:5" ht="18" customHeight="1" x14ac:dyDescent="0.25">
      <c r="A42" s="257"/>
      <c r="C42" s="279"/>
      <c r="D42" s="271"/>
      <c r="E42" s="479"/>
    </row>
    <row r="43" spans="1:5" ht="18" customHeight="1" x14ac:dyDescent="0.25">
      <c r="A43" s="257"/>
      <c r="B43" s="258" t="s">
        <v>38</v>
      </c>
      <c r="C43" s="270" t="s">
        <v>286</v>
      </c>
      <c r="D43" s="281"/>
      <c r="E43" s="484"/>
    </row>
    <row r="44" spans="1:5" ht="18" customHeight="1" x14ac:dyDescent="0.25">
      <c r="A44" s="257"/>
      <c r="C44" s="270"/>
      <c r="D44" s="281"/>
      <c r="E44" s="484"/>
    </row>
    <row r="45" spans="1:5" ht="18" customHeight="1" x14ac:dyDescent="0.25">
      <c r="A45" s="257"/>
      <c r="B45" s="272" t="s">
        <v>39</v>
      </c>
      <c r="C45" s="279" t="s">
        <v>287</v>
      </c>
      <c r="D45" s="275">
        <v>0</v>
      </c>
      <c r="E45" s="481">
        <v>0</v>
      </c>
    </row>
    <row r="46" spans="1:5" ht="18" customHeight="1" x14ac:dyDescent="0.25">
      <c r="A46" s="257"/>
      <c r="B46" s="272" t="s">
        <v>40</v>
      </c>
      <c r="C46" s="273" t="s">
        <v>288</v>
      </c>
      <c r="D46" s="275">
        <v>0</v>
      </c>
      <c r="E46" s="481">
        <v>0</v>
      </c>
    </row>
    <row r="47" spans="1:5" ht="18" customHeight="1" x14ac:dyDescent="0.25">
      <c r="A47" s="257"/>
      <c r="B47" s="272" t="s">
        <v>210</v>
      </c>
      <c r="C47" s="273" t="s">
        <v>258</v>
      </c>
      <c r="D47" s="275">
        <v>0</v>
      </c>
      <c r="E47" s="481">
        <v>0</v>
      </c>
    </row>
    <row r="48" spans="1:5" ht="18" customHeight="1" x14ac:dyDescent="0.25">
      <c r="A48" s="257"/>
      <c r="B48" s="272" t="s">
        <v>211</v>
      </c>
      <c r="C48" s="273" t="s">
        <v>260</v>
      </c>
      <c r="D48" s="275">
        <v>0</v>
      </c>
      <c r="E48" s="481">
        <v>0</v>
      </c>
    </row>
    <row r="49" spans="1:5" ht="18" customHeight="1" x14ac:dyDescent="0.25">
      <c r="A49" s="257"/>
      <c r="B49" s="272" t="s">
        <v>212</v>
      </c>
      <c r="C49" s="273" t="s">
        <v>262</v>
      </c>
      <c r="D49" s="275">
        <v>0</v>
      </c>
      <c r="E49" s="481">
        <v>0</v>
      </c>
    </row>
    <row r="50" spans="1:5" ht="18" customHeight="1" x14ac:dyDescent="0.25">
      <c r="A50" s="257"/>
      <c r="B50" s="272" t="s">
        <v>372</v>
      </c>
      <c r="C50" s="273" t="s">
        <v>264</v>
      </c>
      <c r="D50" s="275">
        <v>0</v>
      </c>
      <c r="E50" s="481">
        <v>0</v>
      </c>
    </row>
    <row r="51" spans="1:5" ht="18" customHeight="1" x14ac:dyDescent="0.25">
      <c r="A51" s="257"/>
      <c r="B51" s="272" t="s">
        <v>465</v>
      </c>
      <c r="C51" s="273" t="s">
        <v>266</v>
      </c>
      <c r="D51" s="275">
        <v>0</v>
      </c>
      <c r="E51" s="481">
        <v>0</v>
      </c>
    </row>
    <row r="52" spans="1:5" ht="18" customHeight="1" x14ac:dyDescent="0.25">
      <c r="A52" s="257"/>
      <c r="B52" s="272" t="s">
        <v>41</v>
      </c>
      <c r="C52" s="273" t="s">
        <v>291</v>
      </c>
      <c r="D52" s="275">
        <v>0</v>
      </c>
      <c r="E52" s="481">
        <v>0</v>
      </c>
    </row>
    <row r="53" spans="1:5" ht="18" customHeight="1" x14ac:dyDescent="0.25">
      <c r="A53" s="257"/>
      <c r="B53" s="272" t="s">
        <v>42</v>
      </c>
      <c r="C53" s="273" t="s">
        <v>292</v>
      </c>
      <c r="D53" s="275">
        <v>0</v>
      </c>
      <c r="E53" s="481">
        <v>0</v>
      </c>
    </row>
    <row r="54" spans="1:5" ht="18" customHeight="1" x14ac:dyDescent="0.25">
      <c r="A54" s="257"/>
      <c r="B54" s="276"/>
      <c r="C54" s="273"/>
      <c r="D54" s="277"/>
      <c r="E54" s="482"/>
    </row>
    <row r="55" spans="1:5" ht="18" customHeight="1" x14ac:dyDescent="0.25">
      <c r="A55" s="257"/>
      <c r="B55" s="258" t="s">
        <v>293</v>
      </c>
      <c r="C55" s="270" t="s">
        <v>294</v>
      </c>
      <c r="D55" s="281"/>
      <c r="E55" s="484"/>
    </row>
    <row r="56" spans="1:5" ht="18" customHeight="1" x14ac:dyDescent="0.25">
      <c r="A56" s="257"/>
      <c r="C56" s="270"/>
      <c r="D56" s="281"/>
      <c r="E56" s="484"/>
    </row>
    <row r="57" spans="1:5" ht="18" customHeight="1" x14ac:dyDescent="0.25">
      <c r="A57" s="257"/>
      <c r="B57" s="272" t="s">
        <v>52</v>
      </c>
      <c r="C57" s="273" t="s">
        <v>295</v>
      </c>
      <c r="D57" s="305">
        <f>+D16/2600000</f>
        <v>7.8645384615384617E-2</v>
      </c>
      <c r="E57" s="485">
        <f>+E22/(2600000)</f>
        <v>0.10810846153846154</v>
      </c>
    </row>
    <row r="58" spans="1:5" ht="18" customHeight="1" x14ac:dyDescent="0.25">
      <c r="A58" s="257"/>
      <c r="B58" s="272" t="s">
        <v>54</v>
      </c>
      <c r="C58" s="273" t="s">
        <v>296</v>
      </c>
      <c r="D58" s="275">
        <f>+D57*100</f>
        <v>7.8645384615384621</v>
      </c>
      <c r="E58" s="481">
        <f>+E57*100</f>
        <v>10.810846153846153</v>
      </c>
    </row>
    <row r="59" spans="1:5" ht="18" customHeight="1" x14ac:dyDescent="0.25">
      <c r="A59" s="257"/>
      <c r="B59" s="272" t="s">
        <v>56</v>
      </c>
      <c r="C59" s="273" t="s">
        <v>297</v>
      </c>
      <c r="D59" s="275">
        <v>0</v>
      </c>
      <c r="E59" s="481">
        <v>0</v>
      </c>
    </row>
    <row r="60" spans="1:5" ht="18" customHeight="1" x14ac:dyDescent="0.25">
      <c r="A60" s="257"/>
      <c r="B60" s="272" t="s">
        <v>57</v>
      </c>
      <c r="C60" s="273" t="s">
        <v>298</v>
      </c>
      <c r="D60" s="275">
        <v>0</v>
      </c>
      <c r="E60" s="481">
        <v>0</v>
      </c>
    </row>
    <row r="61" spans="1:5" ht="18" customHeight="1" x14ac:dyDescent="0.25">
      <c r="A61" s="257"/>
      <c r="C61" s="273"/>
      <c r="D61" s="277"/>
      <c r="E61" s="482"/>
    </row>
    <row r="62" spans="1:5" ht="18" customHeight="1" x14ac:dyDescent="0.25">
      <c r="A62" s="257"/>
      <c r="B62" s="258" t="s">
        <v>299</v>
      </c>
      <c r="C62" s="270" t="s">
        <v>300</v>
      </c>
      <c r="D62" s="281"/>
      <c r="E62" s="484"/>
    </row>
    <row r="63" spans="1:5" ht="18" customHeight="1" x14ac:dyDescent="0.25">
      <c r="A63" s="257"/>
      <c r="C63" s="270"/>
      <c r="D63" s="281"/>
      <c r="E63" s="484"/>
    </row>
    <row r="64" spans="1:5" ht="18" customHeight="1" x14ac:dyDescent="0.25">
      <c r="A64" s="257"/>
      <c r="B64" s="272" t="s">
        <v>301</v>
      </c>
      <c r="C64" s="273" t="s">
        <v>295</v>
      </c>
      <c r="D64" s="275">
        <v>0</v>
      </c>
      <c r="E64" s="481">
        <v>0</v>
      </c>
    </row>
    <row r="65" spans="1:5" ht="18" customHeight="1" x14ac:dyDescent="0.25">
      <c r="A65" s="257"/>
      <c r="B65" s="272" t="s">
        <v>69</v>
      </c>
      <c r="C65" s="273" t="s">
        <v>296</v>
      </c>
      <c r="D65" s="275">
        <v>0</v>
      </c>
      <c r="E65" s="481">
        <v>0</v>
      </c>
    </row>
    <row r="66" spans="1:5" ht="18" customHeight="1" x14ac:dyDescent="0.25">
      <c r="A66" s="257"/>
      <c r="B66" s="272" t="s">
        <v>302</v>
      </c>
      <c r="C66" s="273" t="s">
        <v>297</v>
      </c>
      <c r="D66" s="275">
        <v>0</v>
      </c>
      <c r="E66" s="481">
        <v>0</v>
      </c>
    </row>
    <row r="67" spans="1:5" ht="18" customHeight="1" x14ac:dyDescent="0.25">
      <c r="A67" s="282"/>
      <c r="B67" s="283" t="s">
        <v>303</v>
      </c>
      <c r="C67" s="284" t="s">
        <v>298</v>
      </c>
      <c r="D67" s="285">
        <v>0</v>
      </c>
      <c r="E67" s="486">
        <v>0</v>
      </c>
    </row>
    <row r="68" spans="1:5" ht="18" customHeight="1" x14ac:dyDescent="0.25">
      <c r="A68" s="286" t="s">
        <v>365</v>
      </c>
      <c r="B68" s="287"/>
    </row>
    <row r="69" spans="1:5" ht="18" customHeight="1" x14ac:dyDescent="0.25">
      <c r="A69" s="286" t="s">
        <v>366</v>
      </c>
      <c r="B69" s="287"/>
    </row>
    <row r="70" spans="1:5" ht="18" customHeight="1" x14ac:dyDescent="0.25">
      <c r="A70" s="286" t="s">
        <v>374</v>
      </c>
    </row>
  </sheetData>
  <mergeCells count="1">
    <mergeCell ref="D2:D3"/>
  </mergeCells>
  <printOptions horizontalCentered="1" verticalCentered="1"/>
  <pageMargins left="0.74803149606299213" right="0.74803149606299213" top="0.98425196850393704" bottom="0.98425196850393704" header="0.51181102362204722" footer="0.51181102362204722"/>
  <pageSetup paperSize="9" scale="54" orientation="portrait" r:id="rId1"/>
  <headerFooter alignWithMargins="0">
    <oddFooter>&amp;CEkteki dipnotlar bu finansal tabloların tamamlayıcısıdır.
19</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ss001907</cp:lastModifiedBy>
  <cp:lastPrinted>2019-08-05T09:11:02Z</cp:lastPrinted>
  <dcterms:created xsi:type="dcterms:W3CDTF">2004-12-27T11:55:32Z</dcterms:created>
  <dcterms:modified xsi:type="dcterms:W3CDTF">2019-08-05T09:12:54Z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